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/>
  <mc:AlternateContent xmlns:mc="http://schemas.openxmlformats.org/markup-compatibility/2006">
    <mc:Choice Requires="x15">
      <x15ac:absPath xmlns:x15ac="http://schemas.microsoft.com/office/spreadsheetml/2010/11/ac" url="/Users/kmreales28/Documents/2026/PLAN DE ACCIÓN 2026/Arrendamientos 2026/UNILIBRE/"/>
    </mc:Choice>
  </mc:AlternateContent>
  <xr:revisionPtr revIDLastSave="0" documentId="13_ncr:1_{698D2FB6-D468-CE41-B5FC-CEDE90C87EC7}" xr6:coauthVersionLast="47" xr6:coauthVersionMax="47" xr10:uidLastSave="{00000000-0000-0000-0000-000000000000}"/>
  <bookViews>
    <workbookView xWindow="0" yWindow="500" windowWidth="28800" windowHeight="15720" activeTab="1" xr2:uid="{00000000-000D-0000-FFFF-FFFF00000000}"/>
  </bookViews>
  <sheets>
    <sheet name="Instructivo" sheetId="4" r:id="rId1"/>
    <sheet name="GIL-F-083" sheetId="1" r:id="rId2"/>
    <sheet name="Hoja1" sheetId="5" state="hidden" r:id="rId3"/>
    <sheet name="PCI" sheetId="3" state="hidden" r:id="rId4"/>
  </sheets>
  <definedNames>
    <definedName name="Amazonas">PCI!$A$2:$A$3</definedName>
    <definedName name="Antioquia">PCI!$B$2:$B$18</definedName>
    <definedName name="Arauca">PCI!$C$2:$C$3</definedName>
    <definedName name="Atlántico">PCI!$D$2:$D$6</definedName>
    <definedName name="Bolívar">PCI!$E$2:$E$6</definedName>
    <definedName name="Boyacá">PCI!$F$2:$F$7</definedName>
    <definedName name="Caldas">PCI!$G$2:$G$7</definedName>
    <definedName name="Caquetá">PCI!$H$2:$H$3</definedName>
    <definedName name="Casanare">PCI!$I$2:$I$3</definedName>
    <definedName name="Cauca">PCI!$J$2:$J$5</definedName>
    <definedName name="Cesar">PCI!$K$2:$K$5</definedName>
    <definedName name="Choco">PCI!$L$2:$L$3</definedName>
    <definedName name="Córdoba">PCI!$M$2:$M$4</definedName>
    <definedName name="Cundinamarca">PCI!$N$2:$N$8</definedName>
    <definedName name="DEPARTAMENTO">PCI!$A$1:$AH$1</definedName>
    <definedName name="Dirección_General">PCI!$O$2</definedName>
    <definedName name="Distrito_Capital">PCI!$P$2:$P$17</definedName>
    <definedName name="Guainía">PCI!$Q$2:$Q$3</definedName>
    <definedName name="Guajira">PCI!$R$2:$R$4</definedName>
    <definedName name="Guaviare">PCI!$S$2:$S$3</definedName>
    <definedName name="Huila">PCI!$T$2:$T$7</definedName>
    <definedName name="Magdalena">PCI!$U$2:$U$4</definedName>
    <definedName name="Meta">PCI!$V$2:$V$4</definedName>
    <definedName name="Nariño">PCI!$W$2:$W$5</definedName>
    <definedName name="Norte_de_Santander">PCI!$X$2:$X$4</definedName>
    <definedName name="Putumayo">PCI!$Y$2:$Y$3</definedName>
    <definedName name="Quindío">PCI!$Z$2:$Z$5</definedName>
    <definedName name="Risaralda">PCI!$AA$2:$AA$5</definedName>
    <definedName name="San_Andrés">PCI!$AB$2:$AB$3</definedName>
    <definedName name="Santander">PCI!$AC$2:$AC$10</definedName>
    <definedName name="Sucre">PCI!$AD$2:$AD$3</definedName>
    <definedName name="T.A">Hoja1!$A$1:$A$18</definedName>
    <definedName name="TIPOS">Hoja1!$A$1:$A$18</definedName>
    <definedName name="Tolima">PCI!$AE$2:$AE$5</definedName>
    <definedName name="Valle">PCI!$AF$2:$AF$12</definedName>
    <definedName name="Vaupés">PCI!$AG$2:$AG$3</definedName>
    <definedName name="Vichada">PCI!$AH$2:$AH$3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6" i="1" l="1"/>
  <c r="D38" i="1"/>
  <c r="B28" i="1"/>
  <c r="F12" i="1"/>
  <c r="B56" i="1" l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 l="1"/>
  <c r="C20" i="1" l="1"/>
  <c r="H24" i="1"/>
  <c r="B21" i="1"/>
  <c r="G21" i="1"/>
  <c r="E19" i="1" l="1"/>
  <c r="E20" i="1"/>
  <c r="E18" i="1"/>
  <c r="J19" i="1"/>
  <c r="J20" i="1"/>
  <c r="J18" i="1"/>
  <c r="D18" i="1"/>
  <c r="I18" i="1"/>
  <c r="C18" i="1"/>
  <c r="H18" i="1"/>
  <c r="C28" i="1"/>
  <c r="D28" i="1"/>
  <c r="E28" i="1"/>
  <c r="F28" i="1"/>
  <c r="G28" i="1"/>
  <c r="I20" i="1"/>
  <c r="H20" i="1"/>
  <c r="I19" i="1"/>
  <c r="H19" i="1"/>
  <c r="D20" i="1"/>
  <c r="D19" i="1"/>
  <c r="C19" i="1"/>
  <c r="H25" i="1"/>
  <c r="I25" i="1"/>
  <c r="J25" i="1"/>
  <c r="H26" i="1"/>
  <c r="I26" i="1"/>
  <c r="J26" i="1"/>
  <c r="H27" i="1"/>
  <c r="I27" i="1"/>
  <c r="J27" i="1"/>
  <c r="J24" i="1"/>
  <c r="I24" i="1"/>
  <c r="H28" i="1" l="1"/>
  <c r="J28" i="1"/>
  <c r="D21" i="1"/>
  <c r="E21" i="1"/>
  <c r="D32" i="1" s="1"/>
  <c r="I21" i="1"/>
  <c r="H21" i="1"/>
  <c r="J21" i="1"/>
  <c r="C21" i="1"/>
  <c r="B31" i="1" s="1"/>
  <c r="I28" i="1"/>
  <c r="D31" i="1" l="1"/>
  <c r="I31" i="1" s="1"/>
  <c r="C32" i="1"/>
  <c r="G32" i="1" s="1"/>
  <c r="C31" i="1"/>
  <c r="G31" i="1" s="1"/>
  <c r="B34" i="1"/>
  <c r="E34" i="1" s="1"/>
  <c r="E31" i="1"/>
  <c r="D33" i="1"/>
  <c r="I33" i="1" s="1"/>
  <c r="D34" i="1"/>
  <c r="I34" i="1" s="1"/>
  <c r="C34" i="1"/>
  <c r="G34" i="1" s="1"/>
  <c r="B33" i="1"/>
  <c r="E33" i="1" s="1"/>
  <c r="C33" i="1"/>
  <c r="G33" i="1" s="1"/>
  <c r="B32" i="1"/>
  <c r="E32" i="1" s="1"/>
  <c r="I32" i="1"/>
</calcChain>
</file>

<file path=xl/sharedStrings.xml><?xml version="1.0" encoding="utf-8"?>
<sst xmlns="http://schemas.openxmlformats.org/spreadsheetml/2006/main" count="902" uniqueCount="569">
  <si>
    <t>TIPO DE PROPIEDAD</t>
  </si>
  <si>
    <t xml:space="preserve">CENTRO DE FORMACIÓN </t>
  </si>
  <si>
    <t>REGIONAL</t>
  </si>
  <si>
    <t xml:space="preserve">1.1 IDENTIFICACIÓN DEL CENTRO </t>
  </si>
  <si>
    <t>CODIGO DEL  CENTRO</t>
  </si>
  <si>
    <t>PCI</t>
  </si>
  <si>
    <t>36-02-00-091-951710</t>
  </si>
  <si>
    <t>36-02-00-091-000000</t>
  </si>
  <si>
    <t>36-02-00-005-930110</t>
  </si>
  <si>
    <t>36-02-00-005-920110</t>
  </si>
  <si>
    <t>36-02-00-005-920210</t>
  </si>
  <si>
    <t>36-02-00-005-912710</t>
  </si>
  <si>
    <t>36-02-00-005-950310</t>
  </si>
  <si>
    <t>36-02-00-005-910110</t>
  </si>
  <si>
    <t>36-02-00-005-940110</t>
  </si>
  <si>
    <t>36-02-00-005-940210</t>
  </si>
  <si>
    <t>36-02-00-005-920410</t>
  </si>
  <si>
    <t>36-02-00-005-920310</t>
  </si>
  <si>
    <t>36-02-00-005-920610</t>
  </si>
  <si>
    <t>36-02-00-005-920510</t>
  </si>
  <si>
    <t>36-02-00-005-950410</t>
  </si>
  <si>
    <t>36-02-00-005-950210</t>
  </si>
  <si>
    <t>36-02-00-005-950110</t>
  </si>
  <si>
    <t>36-02-00-005-954910</t>
  </si>
  <si>
    <t>36-02-00-005-000000</t>
  </si>
  <si>
    <t>36-02-00-081-953010</t>
  </si>
  <si>
    <t>36-02-00-081-000000</t>
  </si>
  <si>
    <t>36-02-00-008-910310</t>
  </si>
  <si>
    <t>36-02-00-008-930210</t>
  </si>
  <si>
    <t>36-02-00-008-920810</t>
  </si>
  <si>
    <t>36-02-00-008-920710</t>
  </si>
  <si>
    <t>36-02-00-008-000000</t>
  </si>
  <si>
    <t>36-02-00-013-910410</t>
  </si>
  <si>
    <t>36-02-00-013-930410</t>
  </si>
  <si>
    <t>36-02-00-013-910510</t>
  </si>
  <si>
    <t>36-02-00-013-921810</t>
  </si>
  <si>
    <t>36-02-00-013-000000</t>
  </si>
  <si>
    <t>36-02-00-015-911010</t>
  </si>
  <si>
    <t>36-02-00-015-930510</t>
  </si>
  <si>
    <t>36-02-00-015-951410</t>
  </si>
  <si>
    <t>36-02-00-015-911110</t>
  </si>
  <si>
    <t>36-02-00-015-000000</t>
  </si>
  <si>
    <t>36-02-00-017-921910</t>
  </si>
  <si>
    <t>36-02-00-017-930610</t>
  </si>
  <si>
    <t>36-02-00-017-922010</t>
  </si>
  <si>
    <t>36-02-00-017-911210</t>
  </si>
  <si>
    <t>36-02-00-017-951510</t>
  </si>
  <si>
    <t>36-02-00-017-000000</t>
  </si>
  <si>
    <t>36-02-00-018-951610</t>
  </si>
  <si>
    <t>36-02-00-018-000000</t>
  </si>
  <si>
    <t>36-02-00-085-951910</t>
  </si>
  <si>
    <t>36-02-00-085-000000</t>
  </si>
  <si>
    <t>36-02-00-019-922110</t>
  </si>
  <si>
    <t>36-02-00-019-911310</t>
  </si>
  <si>
    <t>36-02-00-019-930710</t>
  </si>
  <si>
    <t>36-02-00-019-000000</t>
  </si>
  <si>
    <t>36-02-00-020-952010</t>
  </si>
  <si>
    <t>36-02-00-020-911410</t>
  </si>
  <si>
    <t>36-02-00-020-952110</t>
  </si>
  <si>
    <t>36-02-00-020-000000</t>
  </si>
  <si>
    <t>36-02-00-027-952210</t>
  </si>
  <si>
    <t>36-02-00-027-000000</t>
  </si>
  <si>
    <t>36-02-00-023-911510</t>
  </si>
  <si>
    <t>36-02-00-023-952310</t>
  </si>
  <si>
    <t>36-02-00-023-000000</t>
  </si>
  <si>
    <t>36-02-00-025-951210</t>
  </si>
  <si>
    <t>36-02-00-025-951310</t>
  </si>
  <si>
    <t>36-02-00-025-950910</t>
  </si>
  <si>
    <t>36-02-00-025-951110</t>
  </si>
  <si>
    <t>36-02-00-025-923210</t>
  </si>
  <si>
    <t>36-02-00-025-951010</t>
  </si>
  <si>
    <t>36-02-00-025-000000</t>
  </si>
  <si>
    <t>36-02-00-001-0000</t>
  </si>
  <si>
    <t>36-02-00-011-921610</t>
  </si>
  <si>
    <t>36-02-00-011-921010</t>
  </si>
  <si>
    <t>36-02-00-011-940310</t>
  </si>
  <si>
    <t>36-02-00-011-950810</t>
  </si>
  <si>
    <t>36-02-00-011-940410</t>
  </si>
  <si>
    <t>36-02-00-011-930310</t>
  </si>
  <si>
    <t>36-02-00-011-921110</t>
  </si>
  <si>
    <t>36-02-00-011-921210</t>
  </si>
  <si>
    <t>36-02-00-011-921510</t>
  </si>
  <si>
    <t>36-02-00-011-940510</t>
  </si>
  <si>
    <t>36-02-00-011-921310</t>
  </si>
  <si>
    <t>36-02-00-011-920910</t>
  </si>
  <si>
    <t>36-02-00-011-921410</t>
  </si>
  <si>
    <t>36-02-00-011-940610</t>
  </si>
  <si>
    <t>36-02-00-011-921710</t>
  </si>
  <si>
    <t>36-02-00-011-000000</t>
  </si>
  <si>
    <t>36-02-00-094-954710</t>
  </si>
  <si>
    <t>36-02-00-094-000000</t>
  </si>
  <si>
    <t>36-02-00-044-952410</t>
  </si>
  <si>
    <t>36-02-00-044-922210</t>
  </si>
  <si>
    <t>36-02-00-044-000000</t>
  </si>
  <si>
    <t>36-02-00-095-953310</t>
  </si>
  <si>
    <t>36-02-00-095-000000</t>
  </si>
  <si>
    <t>36-02-00-041-952510</t>
  </si>
  <si>
    <t>36-02-00-041-952610</t>
  </si>
  <si>
    <t>36-02-00-041-911610</t>
  </si>
  <si>
    <t>36-02-00-041-952810</t>
  </si>
  <si>
    <t>36-02-00-041-952710</t>
  </si>
  <si>
    <t>36-02-00-041-000000</t>
  </si>
  <si>
    <t>36-02-00-047-911810</t>
  </si>
  <si>
    <t>36-02-00-047-952910</t>
  </si>
  <si>
    <t>36-02-00-047-000000</t>
  </si>
  <si>
    <t>36-02-00-050-911710</t>
  </si>
  <si>
    <t>36-02-00-050-953210</t>
  </si>
  <si>
    <t>36-02-00-050-000000</t>
  </si>
  <si>
    <t>36-02-00-052-953510</t>
  </si>
  <si>
    <t>36-02-00-052-953610</t>
  </si>
  <si>
    <t>36-02-00-052-953410</t>
  </si>
  <si>
    <t>36-02-00-052-000000</t>
  </si>
  <si>
    <t>36-02-00-054-911910</t>
  </si>
  <si>
    <t>36-02-00-054-953710</t>
  </si>
  <si>
    <t>36-02-00-054-000000</t>
  </si>
  <si>
    <t>36-02-00-086-951810</t>
  </si>
  <si>
    <t>36-02-00-086-000000</t>
  </si>
  <si>
    <t>36-02-00-063-912010</t>
  </si>
  <si>
    <t>36-02-00-063-953810</t>
  </si>
  <si>
    <t>36-02-00-063-923110</t>
  </si>
  <si>
    <t>36-02-00-063-000000</t>
  </si>
  <si>
    <t>36-02-00-066-922310</t>
  </si>
  <si>
    <t>36-02-00-066-912110</t>
  </si>
  <si>
    <t>36-02-00-066-930810</t>
  </si>
  <si>
    <t>36-02-00-066-000000</t>
  </si>
  <si>
    <t>36-02-00-088-953910</t>
  </si>
  <si>
    <t>36-02-00-088-000000</t>
  </si>
  <si>
    <t>36-02-00-068-930910</t>
  </si>
  <si>
    <t>36-02-00-068-954510</t>
  </si>
  <si>
    <t>36-02-00-068-954110</t>
  </si>
  <si>
    <t>36-02-00-068-912210</t>
  </si>
  <si>
    <t>36-02-00-068-954610</t>
  </si>
  <si>
    <t>36-02-00-068-922410</t>
  </si>
  <si>
    <t>36-02-00-068-922510</t>
  </si>
  <si>
    <t>36-02-00-068-954010</t>
  </si>
  <si>
    <t>36-02-00-068-000000</t>
  </si>
  <si>
    <t>36-02-00-070-954210</t>
  </si>
  <si>
    <t>36-02-00-070-000000</t>
  </si>
  <si>
    <t>36-02-00-073-912310</t>
  </si>
  <si>
    <t>36-02-00-073-931010</t>
  </si>
  <si>
    <t>36-02-00-073-922610</t>
  </si>
  <si>
    <t>36-02-00-073-000000</t>
  </si>
  <si>
    <t>36-02-00-076-912410</t>
  </si>
  <si>
    <t>36-02-00-076-954410</t>
  </si>
  <si>
    <t>36-02-00-076-922910</t>
  </si>
  <si>
    <t>36-02-00-076-922710</t>
  </si>
  <si>
    <t>36-02-00-076-931110</t>
  </si>
  <si>
    <t>36-02-00-076-922810</t>
  </si>
  <si>
    <t>36-02-00-076-954310</t>
  </si>
  <si>
    <t>36-02-00-076-912510</t>
  </si>
  <si>
    <t>36-02-00-076-923010</t>
  </si>
  <si>
    <t>36-02-00-076-912610</t>
  </si>
  <si>
    <t>36-02-00-076-000000</t>
  </si>
  <si>
    <t>36-02-00-097-954810</t>
  </si>
  <si>
    <t>36-02-00-097-000000</t>
  </si>
  <si>
    <t>36-02-00-099-953110</t>
  </si>
  <si>
    <t>36-02-00-099-000000</t>
  </si>
  <si>
    <t>HUILA</t>
  </si>
  <si>
    <t>ANTIOQUIA</t>
  </si>
  <si>
    <t>005</t>
  </si>
  <si>
    <t>ATLÁNTICO</t>
  </si>
  <si>
    <t>008</t>
  </si>
  <si>
    <t>011</t>
  </si>
  <si>
    <t>BOLIVAR</t>
  </si>
  <si>
    <t>013</t>
  </si>
  <si>
    <t>BOYACÁ</t>
  </si>
  <si>
    <t>015</t>
  </si>
  <si>
    <t>CALDAS</t>
  </si>
  <si>
    <t>017</t>
  </si>
  <si>
    <t>018</t>
  </si>
  <si>
    <t>CAUCA</t>
  </si>
  <si>
    <t>019</t>
  </si>
  <si>
    <t>CESAR</t>
  </si>
  <si>
    <t>020</t>
  </si>
  <si>
    <t>CÓRDOBA</t>
  </si>
  <si>
    <t>023</t>
  </si>
  <si>
    <t>CUNDINAMARCA</t>
  </si>
  <si>
    <t>025</t>
  </si>
  <si>
    <t>027</t>
  </si>
  <si>
    <t>041</t>
  </si>
  <si>
    <t>GUAJIRA</t>
  </si>
  <si>
    <t>044</t>
  </si>
  <si>
    <t>MAGDALENA</t>
  </si>
  <si>
    <t>047</t>
  </si>
  <si>
    <t>META</t>
  </si>
  <si>
    <t>050</t>
  </si>
  <si>
    <t>NARIÑO</t>
  </si>
  <si>
    <t>052</t>
  </si>
  <si>
    <t>NORTE DE SANTANDER</t>
  </si>
  <si>
    <t>054</t>
  </si>
  <si>
    <t>QUINDÍO</t>
  </si>
  <si>
    <t>063</t>
  </si>
  <si>
    <t>RISARALDA</t>
  </si>
  <si>
    <t>066</t>
  </si>
  <si>
    <t>SANTANDER</t>
  </si>
  <si>
    <t>068</t>
  </si>
  <si>
    <t>SUCRE</t>
  </si>
  <si>
    <t>070</t>
  </si>
  <si>
    <t>TOLIMA</t>
  </si>
  <si>
    <t>073</t>
  </si>
  <si>
    <t>VALLE</t>
  </si>
  <si>
    <t>076</t>
  </si>
  <si>
    <t>ARAUCA</t>
  </si>
  <si>
    <t>081</t>
  </si>
  <si>
    <t>CASANARE</t>
  </si>
  <si>
    <t>085</t>
  </si>
  <si>
    <t>PUTUMAYO</t>
  </si>
  <si>
    <t>086</t>
  </si>
  <si>
    <t>088</t>
  </si>
  <si>
    <t>AMAZONAS</t>
  </si>
  <si>
    <t>091</t>
  </si>
  <si>
    <t>GUAINÍA</t>
  </si>
  <si>
    <t>094</t>
  </si>
  <si>
    <t>GUAVIARE</t>
  </si>
  <si>
    <t>095</t>
  </si>
  <si>
    <t>VAUPÉS</t>
  </si>
  <si>
    <t>097</t>
  </si>
  <si>
    <t>VICHADA</t>
  </si>
  <si>
    <t>099</t>
  </si>
  <si>
    <t>BODEGA</t>
  </si>
  <si>
    <t>DEPOSITO</t>
  </si>
  <si>
    <t>EDIFICIO</t>
  </si>
  <si>
    <t>FINCA</t>
  </si>
  <si>
    <t>LOCAL</t>
  </si>
  <si>
    <t>OFICINA</t>
  </si>
  <si>
    <t>PARQUEADERO</t>
  </si>
  <si>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</si>
  <si>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</si>
  <si>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</si>
  <si>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</si>
  <si>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</si>
  <si>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</si>
  <si>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</si>
  <si>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 xml:space="preserve">DIRECCIÓN GENERAL </t>
  </si>
  <si>
    <t>ORDENADOR DEL GASTO</t>
  </si>
  <si>
    <t xml:space="preserve">NOMBRE: </t>
  </si>
  <si>
    <t>CEDULA:</t>
  </si>
  <si>
    <t>CARGO</t>
  </si>
  <si>
    <t>N° DE CONTACTO</t>
  </si>
  <si>
    <t>FIRMA</t>
  </si>
  <si>
    <t>DISTRITO_CAPITAL</t>
  </si>
  <si>
    <t>BOLÍVAR</t>
  </si>
  <si>
    <t>CAQUETA</t>
  </si>
  <si>
    <t>CHOCO</t>
  </si>
  <si>
    <t>NORTE_DE_SANTANDER</t>
  </si>
  <si>
    <t>SAN_ANDRÉS</t>
  </si>
  <si>
    <t xml:space="preserve">Este formato debe ser diligenciado y firmado por el profesional de infraestructura y aprobado por el Director Regional con los demás documentos requeridos. </t>
  </si>
  <si>
    <t>Diligenciar uno por cada sede y/o subsede propias o en comodato con que cuenta el centro de formación que hace la solicitud.</t>
  </si>
  <si>
    <t xml:space="preserve">TIPO DE AMBIENTE </t>
  </si>
  <si>
    <t>PROFESIONAL QUIEN DILIGENCIA</t>
  </si>
  <si>
    <t>TRIMESTRE 1</t>
  </si>
  <si>
    <t>TRIMESTRE 2</t>
  </si>
  <si>
    <t>TRIMESTRE 3</t>
  </si>
  <si>
    <t>TRIMESTRE 4</t>
  </si>
  <si>
    <t>TOTAL JORNADA DIURNA</t>
  </si>
  <si>
    <t>TOTAL JORNADA NOCTURNA</t>
  </si>
  <si>
    <t xml:space="preserve">TOTAL JORNADA MIXTA </t>
  </si>
  <si>
    <t xml:space="preserve">Aula Convencional </t>
  </si>
  <si>
    <t>Aulas Tics</t>
  </si>
  <si>
    <t xml:space="preserve">Unidad Agropecuaria </t>
  </si>
  <si>
    <t>Aula Bilinguismo</t>
  </si>
  <si>
    <t xml:space="preserve">Aulas Jornada Diurna </t>
  </si>
  <si>
    <t xml:space="preserve">Aulas Jornada Nocturna </t>
  </si>
  <si>
    <t>El formato tiene como objetivo analizar y verificar la disponibilidad de infraestructura actual y la necesaria de ambientes de formación y espacios  administrativos para la solicitud de arrendamientos de bienes inmuebles.</t>
  </si>
  <si>
    <t xml:space="preserve">TOTAL </t>
  </si>
  <si>
    <t xml:space="preserve">1. IDENTIFICACIÓN DEL CENTRO </t>
  </si>
  <si>
    <t xml:space="preserve">2. CAPACIDAD INSTALADA DE AMBIENTES DE FORMACIÓN DEL CENTRO </t>
  </si>
  <si>
    <t>2.1. CAPACIDAD EN USO DE AMBIENTES DE FORMACIÓN POR FICHAS DE APRENDIZAJE</t>
  </si>
  <si>
    <t xml:space="preserve">TRIMESTRE </t>
  </si>
  <si>
    <t>USO DEL BIEN INMUEBLE</t>
  </si>
  <si>
    <t>INDICE DE OCUPACIÓN JORNADA DIURNA</t>
  </si>
  <si>
    <t>INDICE DE OCUPACIÓN JORNADA NOCTURNA</t>
  </si>
  <si>
    <t>INDICE DE OCUPACIÓN JORNADA MIXTA</t>
  </si>
  <si>
    <t>TOTAL</t>
  </si>
  <si>
    <t>Aulas Jornada Mixta</t>
  </si>
  <si>
    <t xml:space="preserve">Total Número de aulas </t>
  </si>
  <si>
    <t xml:space="preserve">CONCEPTO JORNADA DIURNA </t>
  </si>
  <si>
    <t>CONCEPTO JORNADA NOCTURNA</t>
  </si>
  <si>
    <t xml:space="preserve">CONCEPTO JORNADA MIXTA </t>
  </si>
  <si>
    <t xml:space="preserve">2.2 INDICES DE OCUPACIÓN AMBIENTES DE FORMACIÓN </t>
  </si>
  <si>
    <t>OBSERVACIONES GENERALES</t>
  </si>
  <si>
    <t>FORMATO CAPACIDAD INSTALADA</t>
  </si>
  <si>
    <t>2.1 CAPACIDAD EN USO DE AMBIENTES DE FORMACIÓN POR FICHAS DE APRENDIZAJE</t>
  </si>
  <si>
    <t>NÚMERO DE SEDES PROPIAS</t>
  </si>
  <si>
    <t xml:space="preserve">FECHA DE DILIGENCIAMIENTO </t>
  </si>
  <si>
    <t>NÚMERO DE SEDES EN ARRIENDO</t>
  </si>
  <si>
    <t>NÚMERO DE SEDES EN COMODATO</t>
  </si>
  <si>
    <t>CAPACIDAD INSTALADA AULAS CONVENCIONALES SEDES PROPIAS Y EN COMODATO</t>
  </si>
  <si>
    <t>CAPACIDAD INSTALADA AULAS ESPECIFICAS SEDES PROPIAS Y EN COMODATO</t>
  </si>
  <si>
    <t>Laboratorio</t>
  </si>
  <si>
    <t xml:space="preserve">Taller </t>
  </si>
  <si>
    <t>El espacio actual cumple las condiciones ambientales (iluminación, temperatura, ventilación, aseo, ruido) </t>
  </si>
  <si>
    <t>Las instalaciones actuales cumplen con la normativa vigente de SST (Seguridad y Salud en el Trabajo)</t>
  </si>
  <si>
    <t>Oficinas administrativas</t>
  </si>
  <si>
    <t>Servicio Médico</t>
  </si>
  <si>
    <t>Sala de instructores</t>
  </si>
  <si>
    <t>Oficina bienestar al aprendiz</t>
  </si>
  <si>
    <t>Enfermería para aprendices</t>
  </si>
  <si>
    <t>Cafetería</t>
  </si>
  <si>
    <t>Auditorio</t>
  </si>
  <si>
    <t>Biblioteca</t>
  </si>
  <si>
    <t>Gimnasio</t>
  </si>
  <si>
    <t>Zonas de recreación</t>
  </si>
  <si>
    <t>Polideportivos/canchas</t>
  </si>
  <si>
    <t>Internado</t>
  </si>
  <si>
    <t>BODEGA;DEPÓSITO;AUDITORIO;GIMNASIO;CASA;APARTAMENTO;OFICINA;BATERIAS SANITARIAS;SERVICIO MÉDICO;FINCA;LOCAL;COCINA;PARQUEADERO</t>
  </si>
  <si>
    <t>Bodega</t>
  </si>
  <si>
    <t>Depósito</t>
  </si>
  <si>
    <t>Baterías Sanitarias</t>
  </si>
  <si>
    <t>Cocina</t>
  </si>
  <si>
    <t>Parqueadero</t>
  </si>
  <si>
    <t>El espacio actual cumple con el área necesaria para el desarrollo de las actividades</t>
  </si>
  <si>
    <t>El espacio actual cumple con las condiciones fisicas necesarias.</t>
  </si>
  <si>
    <t>FICHAS DE APRENDIZAJE QUE CONTINÚAN JORDANA DIURNA</t>
  </si>
  <si>
    <t>FICHAS DE APRENDIZAJE QUE CONTINÚAN JORDANA NOCTURNA</t>
  </si>
  <si>
    <t xml:space="preserve">FICHAS DE APRENDIZAJE QUE CONTINÚAN JORDANA MIXTA </t>
  </si>
  <si>
    <t>Otro</t>
  </si>
  <si>
    <t>FICHAS DE APRENDIZAJE NUEVAS JORNADA DIURNA</t>
  </si>
  <si>
    <t>FICHAS DE APRENDIZAJE NUEVAS JORNADA NOCTURNA</t>
  </si>
  <si>
    <t>FICHAS DE APRENDIZAJE NUEVAS JORNADA MIXTA</t>
  </si>
  <si>
    <t>Se debe tener en cuenta el "Procedimiento Consecución de inmuebles en calidad de arrendamiento para el funcionamiento del SENA" (GIL-P-017)</t>
  </si>
  <si>
    <t xml:space="preserve">Código: 
GIL-F- 083
</t>
  </si>
  <si>
    <t>No se debe imprimir y se firma digital.</t>
  </si>
  <si>
    <t>3. CAPACIDAD INSTALADA INFRAESTRUCTURA AREA ADMINISTRATIVA</t>
  </si>
  <si>
    <t>CANTIDAD</t>
  </si>
  <si>
    <t>Sala de Lactancia</t>
  </si>
  <si>
    <t>Zona de Recreación</t>
  </si>
  <si>
    <t>Zonas Verdes</t>
  </si>
  <si>
    <t>Agencia Pública de Empleo</t>
  </si>
  <si>
    <t>Baterias sanitarias Administrativas</t>
  </si>
  <si>
    <t>Archivo</t>
  </si>
  <si>
    <t>Otros</t>
  </si>
  <si>
    <t>Seleccionar de la lista desplegable la regional y el nombre del Centro de Formación. Los respectivos códigos salen automáticamente, dependiendo de esta selección. Seleccionar el Tipo de Propiedad y el uso que le darán al inmueble, según sea el caso. Relacionar el número de sedes que se encuentran como propias, comodato o en arriendo en el momento del diligenciamiento del presente formato.</t>
  </si>
  <si>
    <t>Auditorios</t>
  </si>
  <si>
    <t>Sala de reuniones</t>
  </si>
  <si>
    <t>Recepción</t>
  </si>
  <si>
    <t xml:space="preserve">Despacho de Dirección </t>
  </si>
  <si>
    <t>Servicio Médico Administrativo.</t>
  </si>
  <si>
    <t>Diligenciar con las Fichas de Formación que continuan para la siguiente vigencia de acuerdo con el Reporte PE04 y las nuevas fichas que se establezcan de acuerdo con las metas de formación definidas.</t>
  </si>
  <si>
    <t>No se debe diligenciar nada, las operaciones se hacen con fórmula.</t>
  </si>
  <si>
    <t>3. CAPACIDAD INSTALADA INFRAESTRUCTURA ADMINISTRATIVA</t>
  </si>
  <si>
    <t xml:space="preserve">4. INFORMACIÓN Y FIRMAS </t>
  </si>
  <si>
    <t>4. INFORMACIÓN Y FIRMAS</t>
  </si>
  <si>
    <t>Diligenciar con la información y firmas del ordenador del gasto y responsable(s) de la informacion reportada en el formato.</t>
  </si>
  <si>
    <t>Relacionar cantidad y M2 respecto a la infraestructura propia  activa o en uso, de las áreas administrativas mencionadas. Se debe hacer una verificación del cumplimiento de condiciones mínimas de los espacios. En el cambo de observaciones, realizar cualquier nota adicional que sea pertinente.</t>
  </si>
  <si>
    <t>LEA LAS INSTRUCCIONES ANTES DE DILIGENCIAR. CLICK AQUÍ</t>
  </si>
  <si>
    <t>Descripción</t>
  </si>
  <si>
    <t>DIRECCION GENERAL</t>
  </si>
  <si>
    <t>Sena Gestion General</t>
  </si>
  <si>
    <t>Sena Regional Antioquia-Direccion Regional</t>
  </si>
  <si>
    <t>Centro De Los Recursos Naturales Renovables- La Salada - Antioquia</t>
  </si>
  <si>
    <t>Centro De Formacion Profesional Minero Ambiental - Antioquia</t>
  </si>
  <si>
    <t>Centro De Diseño Y Manufactura Del Cuero - Antioquia</t>
  </si>
  <si>
    <t>Centro De Formación En Diseño, Confección Y Moda.-Antioquia</t>
  </si>
  <si>
    <t>Centro Para El Desarrollo Del Habitat Y La Construccion-Antioquia</t>
  </si>
  <si>
    <t>Centro De Tecnologia De La Manufactura Avanzada - Antioquia</t>
  </si>
  <si>
    <t>Centro Tecnologico Del Mobiliario - Antioquia</t>
  </si>
  <si>
    <t>Centro Textil Y De Gestion Industrial - Antioquia</t>
  </si>
  <si>
    <t>Centro De Comercio-Antioquia</t>
  </si>
  <si>
    <t>Centro De Servicios De Salud-Antioquia</t>
  </si>
  <si>
    <t>Centro De Servicios Y Gestion Empresarial-Antioquia</t>
  </si>
  <si>
    <t>Complejo Tecnologico Para La Gestion Agroempresarial-Antioquia</t>
  </si>
  <si>
    <t>Complejo Tecnologico Minero Agroempresarial Antioquia</t>
  </si>
  <si>
    <t>Centro De La Innovacion, La Agroindustria Y El Turismo-Antioquia</t>
  </si>
  <si>
    <t>Complejo Tecnologico Agroindustrial, Pecuario Y Turistico-Antioquia</t>
  </si>
  <si>
    <t>Complejo Tecnológico, Turístico Y Agroindustrial Del Occidente Antioquia</t>
  </si>
  <si>
    <t>ATLANTICO</t>
  </si>
  <si>
    <t>Sena Regional Atlantico-Direccion Regional</t>
  </si>
  <si>
    <t>Centro Para El Desarrollo Agroecologico Y Agroindustrial - Atlantico</t>
  </si>
  <si>
    <t>Centro Nacional Colombo Aleman-Atlantico</t>
  </si>
  <si>
    <t>Centro Industrial Y De Aviacion-Atlantico</t>
  </si>
  <si>
    <t>Centro De Comercio Y Servicios-Atlantico</t>
  </si>
  <si>
    <t>DISTRITO</t>
  </si>
  <si>
    <t>Sena Regional Distrito Capital-Direccion Regional</t>
  </si>
  <si>
    <t>Centro De Tecnologias Para La Construccion Y La Madera-Bta D C</t>
  </si>
  <si>
    <t>Centro De Electricidad Y Electronica Y Telecomunicaciones - Bta Dc</t>
  </si>
  <si>
    <t>Centro De Gestion Industrial  -Bta D C</t>
  </si>
  <si>
    <t>Centro De Manufactura En Textiles Y Cuero-Bta D C</t>
  </si>
  <si>
    <t>Centro De Tecnologias Del Transporte - Bta Dc</t>
  </si>
  <si>
    <t>Centro Metalmecanico-Bta D C</t>
  </si>
  <si>
    <t>Centro De Materiales Y Ensayos-Bta D C</t>
  </si>
  <si>
    <t>Centro De Diseño Y  Metrologia-Bta D C</t>
  </si>
  <si>
    <t>Centro Para La Industria De La Comunicación Grafica-Bta D C</t>
  </si>
  <si>
    <t>Centro De Gestion De Mercados, Logistica Y Tecnologias De La Informacion-Bta D C</t>
  </si>
  <si>
    <t>Centro De Formacion De Talento Humano En Salud-Bta D C</t>
  </si>
  <si>
    <t>Centro De Gestion Administrativa-Bta D C</t>
  </si>
  <si>
    <t>Centro De Servicios Financieros-Bta D C</t>
  </si>
  <si>
    <t>Centro Nacional De Hoteleria, Turismo Y Alimentos-Bta D C</t>
  </si>
  <si>
    <t>Centro De Formacion En Actividad Fisica Y Cultura - Bta Dc</t>
  </si>
  <si>
    <t>Sena Regional Bolivar-Direccion Regional</t>
  </si>
  <si>
    <t>Centro Agroempresarial Y Minero-Bolivar</t>
  </si>
  <si>
    <t>Centro Internacional Nautico Fluvial Y Portuario - Bolivar</t>
  </si>
  <si>
    <t>Centro Para La Industria Petroquimica-Bolivar</t>
  </si>
  <si>
    <t>Centro De Comercio Y Servicios-Bolivar</t>
  </si>
  <si>
    <t>BOYACA</t>
  </si>
  <si>
    <t>Sena Regional Boyaca-Direccion Regional</t>
  </si>
  <si>
    <t>Centro De Desarrollo Agropecuario Y Agroindustrial - Boyaca</t>
  </si>
  <si>
    <t>Centro  Minero- Boyaca</t>
  </si>
  <si>
    <t>Centro De Gestion Administrativa Y Fortalecimiento Empresarial- Boyaca</t>
  </si>
  <si>
    <t>Centro Industrial De Mantenimiento Y Manufactura- Boyaca</t>
  </si>
  <si>
    <t>Centro de la Innovación Agroindustrial y de Servicios - Boyacá</t>
  </si>
  <si>
    <t>36-02-00-015-955110</t>
  </si>
  <si>
    <t>Sena Regional Caldas-Direccion Regional</t>
  </si>
  <si>
    <t>Centro Para La Formacion Cafetera-Caldas</t>
  </si>
  <si>
    <t>Centro De Automatizacion Industrial-Caldas</t>
  </si>
  <si>
    <t>Centro De Procesos Industriales Y Construccion - Caldas</t>
  </si>
  <si>
    <t>Centro De Comercio Y Servicios-Caldas</t>
  </si>
  <si>
    <t>Centro Pecuario Y Agroempresarial-Caldas</t>
  </si>
  <si>
    <t>Sena Regional Caqueta-Direccion Regional</t>
  </si>
  <si>
    <t>Centro Tecnologico De La Amazonia-Caqueta</t>
  </si>
  <si>
    <t>Sena Regional Cauca-Direccion Regional</t>
  </si>
  <si>
    <t>Centro Agropecuario-Cauca</t>
  </si>
  <si>
    <t>Centro De Teleinformatica Y Produccion Industrial - Cauca</t>
  </si>
  <si>
    <t>Centro De Comercio Y Servicios - Cauca</t>
  </si>
  <si>
    <t>Sena Regional Cesar-Direccion Regional</t>
  </si>
  <si>
    <t>Centro Biotecnologico Del Caribe-Cesar</t>
  </si>
  <si>
    <t>Centro Agroempresarial-Cesar</t>
  </si>
  <si>
    <t>Centro De Operación Y Mantenimiento Minero-Cesar</t>
  </si>
  <si>
    <t>CORDOBA</t>
  </si>
  <si>
    <t>Sena Regional Cordoba-Direccion Regional</t>
  </si>
  <si>
    <t>Centro Agropecuario Y De Biotecnologia El Porvenir-Cordoba</t>
  </si>
  <si>
    <t>Centro De Comercio, Industria Y Turismo De Cordoba-Cordoba</t>
  </si>
  <si>
    <t>Sena Regional Cundinamarca-Direccion Regional</t>
  </si>
  <si>
    <t>Centro Industrial Y Desarrollo Empresarial De Soacha-Cundinamarca</t>
  </si>
  <si>
    <t>Centro De Desarrollo Agroindustrial Y Empresarial-Cundinamarca</t>
  </si>
  <si>
    <t>Centro  Agroecologico Y Empresarial-Cundinamarca</t>
  </si>
  <si>
    <t>Centro De La Tecnologia Del Diseño Y La Productividad Empresarial-Cundinamarca</t>
  </si>
  <si>
    <t>Centro De Biotecnologia Agropecuaria</t>
  </si>
  <si>
    <t>Centro De Desarrollo Agroempresarial-Cundinamarca</t>
  </si>
  <si>
    <t>Sena Regional Choco-Direccion Regional</t>
  </si>
  <si>
    <t>Centro De Recursos Naturales, Industria Y Biodiversidad-Choco</t>
  </si>
  <si>
    <t>Sena Regional Huila-Direccion Regional</t>
  </si>
  <si>
    <t>Centro De Formacion Agroindustrial-Huila</t>
  </si>
  <si>
    <t>Centro Agroempresarial Y Desarrollo Pecuario Del Huila-Huila</t>
  </si>
  <si>
    <t>Centro De Desarrollo Agroempresarial Y Turistico Del Huila</t>
  </si>
  <si>
    <t>Centro De La Industria, La Empresa Y Los Servicios-Huila</t>
  </si>
  <si>
    <t>Centro De Gestion Y Desarrollo Sostenible Surcolombiano-Huila</t>
  </si>
  <si>
    <t>Sena Regional Guajira-Direccion Regional</t>
  </si>
  <si>
    <t>Centro Industrial Y De Energias Alternativas-Guajira</t>
  </si>
  <si>
    <t>Centro Agroempresarial Y Acuicola-Guajira</t>
  </si>
  <si>
    <t>Sena Regional Magdalena-Direccion Regional</t>
  </si>
  <si>
    <t>Centro Acuicola Y Agroindustrial De Gaira-Magdalena</t>
  </si>
  <si>
    <t>Centro De Logistica Y Promocion Ecoturistica Del Magdalena</t>
  </si>
  <si>
    <t>Sena Regional Meta-Direccion Regional</t>
  </si>
  <si>
    <t>Centro Agroindustrial Del Meta</t>
  </si>
  <si>
    <t>Centro De Industria Y Servicios Del Meta</t>
  </si>
  <si>
    <t>Sena Regional Nariño-Direccion Regional</t>
  </si>
  <si>
    <t>Centro Sur Colombiano De Logística Internacional-Nariño</t>
  </si>
  <si>
    <t>Centro Agroindustrial Y Pesquero De La Costa Pacifica-Nariño</t>
  </si>
  <si>
    <t>Centro Internacional De Producción Limpia - Lope-Nariño</t>
  </si>
  <si>
    <t>Sena Regional Norte De Santander-Direccion Regional</t>
  </si>
  <si>
    <t>Centro De Formacion Para El Desarrollo Rural Y Minero - Norte De Santander</t>
  </si>
  <si>
    <t>Centro De La Industria, La Empresa Y Los Servicios-Norte De Santander</t>
  </si>
  <si>
    <t>QUINDIO</t>
  </si>
  <si>
    <t>Sena Regional Quindio-Direccion Regional</t>
  </si>
  <si>
    <t>Centro Agroindustrial-Quindio</t>
  </si>
  <si>
    <t>Centro Para El Desarrollo Tecnologico De La Construccion Y La Industria - Quindio</t>
  </si>
  <si>
    <t>Centro De Comercio Y Turismo - Quindio</t>
  </si>
  <si>
    <t>Sena Regional Risaralda-Direccion Regional</t>
  </si>
  <si>
    <t>Centro Atencion Sector Agropecuario-Risaralda</t>
  </si>
  <si>
    <t>Centro De Diseño E Innovacion Tecnologica Industrial - Risaralda</t>
  </si>
  <si>
    <t>Centro De Comercio Y Servicios-Risaralda</t>
  </si>
  <si>
    <t>Sena Regional Santander-Direccion Regional</t>
  </si>
  <si>
    <t>Centro Atencion Sector Agropecuario-Santander</t>
  </si>
  <si>
    <t>Centro Industrial De Mantenimiento Integral-Santander</t>
  </si>
  <si>
    <t>Centro Industrial Del Diseño Y La Manufactura-Santander</t>
  </si>
  <si>
    <t>Centro De Servicios Empresariales Y Turisticos - Santander</t>
  </si>
  <si>
    <t>Centro Industrial Y Del Desarrollo Tecnologico-Santander</t>
  </si>
  <si>
    <t>Centro Agroturistico - Santander</t>
  </si>
  <si>
    <t>Centro Agroempresarial Y Turistico De Los Andes-Santander</t>
  </si>
  <si>
    <t>Centro De Gestion Agroempresarial Del Oriente-Santander</t>
  </si>
  <si>
    <t>Sena Regional Sucre-Direccion Regional</t>
  </si>
  <si>
    <t>Centro De La Innovacion, La Tecnologia Y Los Servicios-Sucre</t>
  </si>
  <si>
    <t>Sena Regional Tolima-Direccion Regional</t>
  </si>
  <si>
    <t>Centro Agropecuario La Granja-Tolima</t>
  </si>
  <si>
    <t>Centro De Industria Y Construccion-Tolima</t>
  </si>
  <si>
    <t>Centro De Comercio Y Servicios-Tolima</t>
  </si>
  <si>
    <t>Sena Regional Valle-Direccion Regional</t>
  </si>
  <si>
    <t>Centro Agropecuario De Buga-Valle</t>
  </si>
  <si>
    <t>Centro Latinoamericano De Especies Menores-Valle</t>
  </si>
  <si>
    <t>Centro Nautico Pesquero De Buenaventura-Valle</t>
  </si>
  <si>
    <t>Centro De Electricidad Y Automatizacion Industrial - Ceai-Valle</t>
  </si>
  <si>
    <t>Centro De La Construccion-Valle</t>
  </si>
  <si>
    <t>Centro De Diseño Tecnologico Industrial-Valle</t>
  </si>
  <si>
    <t>Centro Nacional De Asistencia Tecnica A La Industria - Astin-Valle</t>
  </si>
  <si>
    <t>Centro De Gestion Tecnológica De Servicios-Valle</t>
  </si>
  <si>
    <t>Centro De Tecnologias Agroindustriales-Valle</t>
  </si>
  <si>
    <t>Centro De Biotecnologia Industrial-Valle</t>
  </si>
  <si>
    <t>Sena Regional Arauca-Direccion Regional</t>
  </si>
  <si>
    <t>Centro De Gestion Y Desarrollo Agroindustrial De Arauca</t>
  </si>
  <si>
    <t>Sena Regional Casanare-Direccion Regional</t>
  </si>
  <si>
    <t>Centro Agroindustrial Y Fortalecimiento  Empresarial De Casanare</t>
  </si>
  <si>
    <t>Sena Regional Putumayo-Direccion Regional</t>
  </si>
  <si>
    <t>Centro Agroforestal Y Acuicola Arapaima - Putumayo</t>
  </si>
  <si>
    <t>SAN ANDRES</t>
  </si>
  <si>
    <t>Sena Regional San Andres-Direccion Regional</t>
  </si>
  <si>
    <t>Centro De Formacion Turistica, Gente De Mar Y De Servicios -San Andres</t>
  </si>
  <si>
    <t>Sena Regional Amazonas-Direccion Regional</t>
  </si>
  <si>
    <t>Centro  Para La Biodiversidad Y El Turismo Del Amazonas</t>
  </si>
  <si>
    <t>GUAINIA</t>
  </si>
  <si>
    <t>Sena Regional Guainia-Direccion Regional</t>
  </si>
  <si>
    <t>Centro Ambiental Y Ecoturistico Del Nororiente Amazonico -Guainia</t>
  </si>
  <si>
    <t>Sena Regional Guaviare-Direccion Regional</t>
  </si>
  <si>
    <t>Centro De Desarrollo Agroindustrial, Turistico Y Tecnologico Del Guaviare</t>
  </si>
  <si>
    <t>VAUPES</t>
  </si>
  <si>
    <t>Sena Regional Vaupes-Direccion Regional</t>
  </si>
  <si>
    <t>Centro Agropecuario Y De Servicios Ambientales “Jiri - Jirimo” - Vaupes</t>
  </si>
  <si>
    <t>Sena Regional Vichada- Direccion Regional</t>
  </si>
  <si>
    <t>Centro De Producción Y Transformacion Agroindustrial De La Orinoquia -Vichada</t>
  </si>
  <si>
    <t>APARTAMENTO</t>
  </si>
  <si>
    <t>CASA</t>
  </si>
  <si>
    <t>CASA LOTE</t>
  </si>
  <si>
    <t>LOTE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</si>
  <si>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</si>
  <si>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</si>
  <si>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</si>
  <si>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</si>
  <si>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</si>
  <si>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</si>
  <si>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</si>
  <si>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</si>
  <si>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</si>
  <si>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</si>
  <si>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</si>
  <si>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Choco</t>
  </si>
  <si>
    <t>Córdoba</t>
  </si>
  <si>
    <t>Cundinamarca</t>
  </si>
  <si>
    <t>Dirección_General</t>
  </si>
  <si>
    <t>Distrito_Capital</t>
  </si>
  <si>
    <t>Guainía</t>
  </si>
  <si>
    <t>Guajira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</si>
  <si>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</si>
  <si>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</si>
  <si>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</si>
  <si>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</si>
  <si>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</si>
  <si>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</si>
  <si>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</si>
  <si>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</si>
  <si>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</si>
  <si>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</si>
  <si>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</si>
  <si>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</si>
  <si>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</si>
  <si>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</t>
  </si>
  <si>
    <t>Vaupés</t>
  </si>
  <si>
    <t>Vichada</t>
  </si>
  <si>
    <t xml:space="preserve">Versión: 04 </t>
  </si>
  <si>
    <t xml:space="preserve">PROGRAMAS DE FORMACION QUE SI REQUIEREN INFRAESTRUCTURA </t>
  </si>
  <si>
    <t>PROCESO</t>
  </si>
  <si>
    <t>NOMBRE DEL FORMATO</t>
  </si>
  <si>
    <t>CLASIFICACIÓN DE LA INFORMACIÓN</t>
  </si>
  <si>
    <t xml:space="preserve">Pública </t>
  </si>
  <si>
    <t>Pública Clasificada</t>
  </si>
  <si>
    <t>Pública Reservada</t>
  </si>
  <si>
    <t xml:space="preserve"> GESTIÓN DE INFRAESTRUCTURA Y LOGÍSTICA </t>
  </si>
  <si>
    <r>
      <t xml:space="preserve">1. Capacidad actual instalada propia de los Centros de Formación - sedes, se hace la relación de ambientes a usar en jornada diurna x 2, jornadas 06:00 a 12:00 y 12:01 a 18:00 y en la jornada nocturna la capacidad instalada x1. </t>
    </r>
    <r>
      <rPr>
        <b/>
        <sz val="10"/>
        <rFont val="Calibri"/>
        <family val="2"/>
        <scheme val="minor"/>
      </rPr>
      <t xml:space="preserve">Digitar unicamente la casilla de Total Numero de aulas. Las demás casillas estan formuladas. </t>
    </r>
    <r>
      <rPr>
        <sz val="10"/>
        <rFont val="Calibri"/>
        <family val="2"/>
        <scheme val="minor"/>
      </rPr>
      <t xml:space="preserve"> 
Es el analisis de la sumatoria de las fichas y estas estan proyectadas por el centro de formacion de acuerdo a la programación indicativa según jornadas y trimestre.</t>
    </r>
  </si>
  <si>
    <r>
      <rPr>
        <b/>
        <sz val="10"/>
        <rFont val="Calibri"/>
        <family val="2"/>
        <scheme val="minor"/>
      </rPr>
      <t>Campos formulados. No modificar.</t>
    </r>
    <r>
      <rPr>
        <sz val="10"/>
        <rFont val="Calibri"/>
        <family val="2"/>
        <scheme val="minor"/>
      </rPr>
      <t xml:space="preserve"> Indice de Ocupación: Se tiene en cuenta que una ficha de caracterización requiere de un ambiente de formación, por tal motivo al total de fichas diurnas, nocturnas y mixtas se divide con el total de ambientes en sede propia tipo aula en la respectiva jornada. Si el valor resultante es superior a 1, significa que esta al 100% de uso. Recordamos que el analisis, es exclusivamente con fichas de formación titulada, no se tiene en cuenta la formación complementaria.</t>
    </r>
  </si>
  <si>
    <t>ÁREA EN M2</t>
  </si>
  <si>
    <t xml:space="preserve">TOTAL ÁREA M2 </t>
  </si>
  <si>
    <t>FORMACIÓN</t>
  </si>
  <si>
    <t>Espacio pendiente por definir</t>
  </si>
  <si>
    <t>HERNANDO GIOVANNY LAVALLE PABON</t>
  </si>
  <si>
    <t xml:space="preserve">Arquitecto Regional </t>
  </si>
  <si>
    <t>301 7529567</t>
  </si>
  <si>
    <t>Subdirector €</t>
  </si>
  <si>
    <t xml:space="preserve">Nataly Romero Fernandez </t>
  </si>
  <si>
    <t>321 8477477</t>
  </si>
  <si>
    <t>Abril 16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</si>
</sst>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$&quot;\ * #,##0.00_-;\-&quot;$&quot;\ * #,##0.00_-;_-&quot;$&quot;\ * &quot;-&quot;??_-;_-@_-"/>
  </numFmts>
  <fonts count="2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theme="1"/>
      <name val="Century Gothic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11"/>
      <color rgb="FF242424"/>
      <name val="Century Gothic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0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rgb="FFFF000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/>
    <xf numFmtId="0" fontId="2" fillId="0" borderId="0"/>
    <xf numFmtId="0" fontId="20" fillId="0" borderId="0"/>
    <xf numFmtId="0" fontId="21" fillId="0" borderId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200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49" fontId="4" fillId="0" borderId="0" xfId="0" applyNumberFormat="1" applyFont="1" applyAlignment="1">
      <alignment wrapText="1"/>
    </xf>
    <xf numFmtId="0" fontId="6" fillId="0" borderId="1" xfId="4" applyFont="1" applyBorder="1"/>
    <xf numFmtId="0" fontId="6" fillId="0" borderId="1" xfId="4" applyFont="1" applyBorder="1" applyAlignment="1">
      <alignment horizont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1" applyFont="1" applyAlignment="1">
      <alignment vertical="center"/>
    </xf>
    <xf numFmtId="0" fontId="4" fillId="0" borderId="24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7" fillId="0" borderId="1" xfId="1" applyFont="1" applyBorder="1" applyAlignment="1" applyProtection="1">
      <alignment vertical="center"/>
      <protection locked="0"/>
    </xf>
    <xf numFmtId="0" fontId="7" fillId="0" borderId="1" xfId="1" applyFont="1" applyBorder="1" applyAlignment="1" applyProtection="1">
      <alignment horizontal="center" vertic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2" fontId="7" fillId="0" borderId="1" xfId="1" applyNumberFormat="1" applyFont="1" applyBorder="1" applyAlignment="1" applyProtection="1">
      <alignment horizontal="center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0" fontId="8" fillId="7" borderId="1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7" borderId="4" xfId="1" applyFont="1" applyFill="1" applyBorder="1" applyAlignment="1">
      <alignment horizontal="center" vertical="center"/>
    </xf>
    <xf numFmtId="0" fontId="7" fillId="7" borderId="12" xfId="1" applyFont="1" applyFill="1" applyBorder="1" applyAlignment="1">
      <alignment horizontal="center" vertical="center"/>
    </xf>
    <xf numFmtId="0" fontId="7" fillId="7" borderId="31" xfId="1" applyFont="1" applyFill="1" applyBorder="1" applyAlignment="1">
      <alignment horizontal="center" vertical="center"/>
    </xf>
    <xf numFmtId="0" fontId="7" fillId="7" borderId="23" xfId="1" applyFont="1" applyFill="1" applyBorder="1" applyAlignment="1">
      <alignment horizontal="center" vertical="center"/>
    </xf>
    <xf numFmtId="0" fontId="8" fillId="6" borderId="7" xfId="0" applyFont="1" applyFill="1" applyBorder="1" applyAlignment="1">
      <alignment vertical="center"/>
    </xf>
    <xf numFmtId="0" fontId="8" fillId="6" borderId="18" xfId="0" applyFont="1" applyFill="1" applyBorder="1" applyAlignment="1">
      <alignment horizontal="center" vertical="center" wrapText="1"/>
    </xf>
    <xf numFmtId="2" fontId="7" fillId="6" borderId="1" xfId="1" applyNumberFormat="1" applyFont="1" applyFill="1" applyBorder="1" applyAlignment="1">
      <alignment vertical="center"/>
    </xf>
    <xf numFmtId="2" fontId="7" fillId="6" borderId="2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 wrapText="1" indent="1"/>
    </xf>
    <xf numFmtId="0" fontId="8" fillId="7" borderId="30" xfId="1" applyFont="1" applyFill="1" applyBorder="1" applyAlignment="1">
      <alignment horizontal="center" vertical="center"/>
    </xf>
    <xf numFmtId="0" fontId="8" fillId="7" borderId="26" xfId="1" applyFont="1" applyFill="1" applyBorder="1" applyAlignment="1">
      <alignment horizontal="center" vertical="center"/>
    </xf>
    <xf numFmtId="0" fontId="8" fillId="7" borderId="27" xfId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2" xfId="0" applyFont="1" applyFill="1" applyBorder="1" applyAlignment="1">
      <alignment horizontal="center" vertical="center"/>
    </xf>
    <xf numFmtId="0" fontId="7" fillId="7" borderId="26" xfId="1" applyFont="1" applyFill="1" applyBorder="1" applyAlignment="1">
      <alignment horizontal="center" vertical="center"/>
    </xf>
    <xf numFmtId="0" fontId="9" fillId="5" borderId="44" xfId="0" applyFont="1" applyFill="1" applyBorder="1" applyAlignment="1" applyProtection="1">
      <alignment vertical="center"/>
      <protection locked="0"/>
    </xf>
    <xf numFmtId="0" fontId="9" fillId="5" borderId="35" xfId="0" applyFont="1" applyFill="1" applyBorder="1" applyAlignment="1" applyProtection="1">
      <alignment vertical="center"/>
      <protection locked="0"/>
    </xf>
    <xf numFmtId="0" fontId="9" fillId="5" borderId="45" xfId="0" applyFont="1" applyFill="1" applyBorder="1" applyAlignment="1" applyProtection="1">
      <alignment vertical="center"/>
      <protection locked="0"/>
    </xf>
    <xf numFmtId="0" fontId="8" fillId="7" borderId="22" xfId="0" applyFont="1" applyFill="1" applyBorder="1" applyAlignment="1">
      <alignment horizontal="center" vertical="center"/>
    </xf>
    <xf numFmtId="0" fontId="8" fillId="7" borderId="49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/>
    </xf>
    <xf numFmtId="0" fontId="8" fillId="7" borderId="27" xfId="0" applyFont="1" applyFill="1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50" xfId="0" applyFont="1" applyFill="1" applyBorder="1" applyAlignment="1" applyProtection="1">
      <alignment horizontal="center" vertical="center"/>
      <protection locked="0"/>
    </xf>
    <xf numFmtId="0" fontId="8" fillId="7" borderId="30" xfId="0" applyFont="1" applyFill="1" applyBorder="1" applyAlignment="1">
      <alignment horizontal="center" vertical="center"/>
    </xf>
    <xf numFmtId="0" fontId="8" fillId="0" borderId="51" xfId="0" applyFont="1" applyBorder="1" applyAlignment="1">
      <alignment vertical="center" wrapText="1"/>
    </xf>
    <xf numFmtId="0" fontId="8" fillId="2" borderId="52" xfId="0" applyFont="1" applyFill="1" applyBorder="1" applyAlignment="1">
      <alignment vertical="center"/>
    </xf>
    <xf numFmtId="0" fontId="8" fillId="2" borderId="53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7" borderId="7" xfId="0" applyFont="1" applyFill="1" applyBorder="1" applyAlignment="1">
      <alignment horizontal="center" vertical="center" wrapText="1"/>
    </xf>
    <xf numFmtId="1" fontId="7" fillId="7" borderId="26" xfId="1" applyNumberFormat="1" applyFont="1" applyFill="1" applyBorder="1" applyAlignment="1">
      <alignment horizontal="center" vertical="center"/>
    </xf>
    <xf numFmtId="2" fontId="7" fillId="7" borderId="26" xfId="1" applyNumberFormat="1" applyFont="1" applyFill="1" applyBorder="1" applyAlignment="1">
      <alignment horizontal="center" vertical="center"/>
    </xf>
    <xf numFmtId="0" fontId="8" fillId="7" borderId="27" xfId="1" applyFont="1" applyFill="1" applyBorder="1" applyAlignment="1">
      <alignment vertical="center"/>
    </xf>
    <xf numFmtId="0" fontId="9" fillId="5" borderId="51" xfId="0" applyFont="1" applyFill="1" applyBorder="1" applyAlignment="1" applyProtection="1">
      <alignment vertical="center"/>
      <protection locked="0"/>
    </xf>
    <xf numFmtId="0" fontId="9" fillId="5" borderId="52" xfId="0" applyFont="1" applyFill="1" applyBorder="1" applyAlignment="1" applyProtection="1">
      <alignment vertical="center"/>
      <protection locked="0"/>
    </xf>
    <xf numFmtId="0" fontId="9" fillId="5" borderId="59" xfId="0" applyFont="1" applyFill="1" applyBorder="1" applyAlignment="1" applyProtection="1">
      <alignment vertical="center" wrapText="1"/>
      <protection locked="0"/>
    </xf>
    <xf numFmtId="0" fontId="8" fillId="7" borderId="25" xfId="1" applyFont="1" applyFill="1" applyBorder="1" applyAlignment="1">
      <alignment vertical="center"/>
    </xf>
    <xf numFmtId="0" fontId="8" fillId="7" borderId="32" xfId="1" applyFont="1" applyFill="1" applyBorder="1" applyAlignment="1">
      <alignment horizontal="center" vertical="center"/>
    </xf>
    <xf numFmtId="0" fontId="8" fillId="7" borderId="25" xfId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0" fillId="0" borderId="1" xfId="0" applyBorder="1"/>
    <xf numFmtId="49" fontId="18" fillId="11" borderId="60" xfId="0" applyNumberFormat="1" applyFont="1" applyFill="1" applyBorder="1"/>
    <xf numFmtId="49" fontId="18" fillId="0" borderId="60" xfId="0" applyNumberFormat="1" applyFont="1" applyBorder="1"/>
    <xf numFmtId="49" fontId="18" fillId="11" borderId="61" xfId="0" applyNumberFormat="1" applyFont="1" applyFill="1" applyBorder="1"/>
    <xf numFmtId="49" fontId="18" fillId="0" borderId="61" xfId="0" applyNumberFormat="1" applyFont="1" applyBorder="1"/>
    <xf numFmtId="49" fontId="19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5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7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35" xfId="0" applyFont="1" applyBorder="1" applyAlignment="1">
      <alignment vertical="center"/>
    </xf>
    <xf numFmtId="0" fontId="7" fillId="6" borderId="11" xfId="0" applyFont="1" applyFill="1" applyBorder="1" applyAlignment="1">
      <alignment vertical="center"/>
    </xf>
    <xf numFmtId="0" fontId="7" fillId="6" borderId="39" xfId="0" applyFont="1" applyFill="1" applyBorder="1" applyAlignment="1">
      <alignment vertical="center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7" fillId="7" borderId="25" xfId="0" applyFont="1" applyFill="1" applyBorder="1" applyAlignment="1">
      <alignment vertical="center"/>
    </xf>
    <xf numFmtId="0" fontId="8" fillId="0" borderId="1" xfId="7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63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64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12" borderId="1" xfId="7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3" borderId="58" xfId="0" applyFont="1" applyFill="1" applyBorder="1" applyAlignment="1" applyProtection="1">
      <alignment horizontal="center" vertical="center"/>
      <protection locked="0"/>
    </xf>
    <xf numFmtId="0" fontId="11" fillId="3" borderId="48" xfId="0" applyFont="1" applyFill="1" applyBorder="1" applyAlignment="1" applyProtection="1">
      <alignment horizontal="center" vertical="center"/>
      <protection locked="0"/>
    </xf>
    <xf numFmtId="0" fontId="8" fillId="0" borderId="1" xfId="1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4" fontId="4" fillId="0" borderId="26" xfId="0" applyNumberFormat="1" applyFont="1" applyBorder="1" applyAlignment="1" applyProtection="1">
      <alignment horizontal="center" vertical="center" wrapText="1"/>
      <protection locked="0"/>
    </xf>
    <xf numFmtId="14" fontId="4" fillId="0" borderId="27" xfId="0" applyNumberFormat="1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>
      <alignment horizontal="center" vertical="center"/>
    </xf>
    <xf numFmtId="0" fontId="8" fillId="6" borderId="33" xfId="1" applyFont="1" applyFill="1" applyBorder="1" applyAlignment="1">
      <alignment horizontal="center" vertical="center" wrapText="1"/>
    </xf>
    <xf numFmtId="0" fontId="8" fillId="6" borderId="34" xfId="1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/>
    </xf>
    <xf numFmtId="0" fontId="9" fillId="5" borderId="19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8" fillId="6" borderId="28" xfId="1" applyFont="1" applyFill="1" applyBorder="1" applyAlignment="1">
      <alignment horizontal="center"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9" fillId="0" borderId="29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8" fillId="9" borderId="41" xfId="0" applyFont="1" applyFill="1" applyBorder="1" applyAlignment="1" applyProtection="1">
      <alignment horizontal="center" vertical="center"/>
      <protection locked="0"/>
    </xf>
    <xf numFmtId="0" fontId="8" fillId="9" borderId="42" xfId="0" applyFont="1" applyFill="1" applyBorder="1" applyAlignment="1" applyProtection="1">
      <alignment horizontal="center" vertical="center"/>
      <protection locked="0"/>
    </xf>
    <xf numFmtId="0" fontId="7" fillId="7" borderId="30" xfId="1" applyFont="1" applyFill="1" applyBorder="1" applyAlignment="1">
      <alignment horizontal="center" vertical="center"/>
    </xf>
    <xf numFmtId="0" fontId="7" fillId="7" borderId="26" xfId="1" applyFont="1" applyFill="1" applyBorder="1" applyAlignment="1">
      <alignment horizontal="center" vertical="center"/>
    </xf>
    <xf numFmtId="0" fontId="7" fillId="7" borderId="27" xfId="1" applyFont="1" applyFill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54" xfId="0" applyFont="1" applyBorder="1" applyAlignment="1" applyProtection="1">
      <alignment horizontal="center" vertical="center"/>
      <protection locked="0"/>
    </xf>
    <xf numFmtId="0" fontId="8" fillId="9" borderId="43" xfId="0" applyFont="1" applyFill="1" applyBorder="1" applyAlignment="1" applyProtection="1">
      <alignment horizontal="center" vertical="center"/>
      <protection locked="0"/>
    </xf>
    <xf numFmtId="0" fontId="8" fillId="9" borderId="55" xfId="0" applyFont="1" applyFill="1" applyBorder="1" applyAlignment="1" applyProtection="1">
      <alignment horizontal="center" vertical="center"/>
      <protection locked="0"/>
    </xf>
    <xf numFmtId="0" fontId="11" fillId="3" borderId="56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3" fontId="11" fillId="3" borderId="57" xfId="0" applyNumberFormat="1" applyFont="1" applyFill="1" applyBorder="1" applyAlignment="1" applyProtection="1">
      <alignment horizontal="center" vertical="center"/>
      <protection locked="0"/>
    </xf>
    <xf numFmtId="0" fontId="11" fillId="3" borderId="47" xfId="0" applyFont="1" applyFill="1" applyBorder="1" applyAlignment="1" applyProtection="1">
      <alignment horizontal="center" vertical="center"/>
      <protection locked="0"/>
    </xf>
    <xf numFmtId="0" fontId="11" fillId="3" borderId="57" xfId="0" applyFont="1" applyFill="1" applyBorder="1" applyAlignment="1" applyProtection="1">
      <alignment horizontal="center" vertical="center"/>
      <protection locked="0"/>
    </xf>
    <xf numFmtId="0" fontId="11" fillId="3" borderId="44" xfId="0" applyFont="1" applyFill="1" applyBorder="1" applyAlignment="1" applyProtection="1">
      <alignment horizontal="center" vertical="center"/>
      <protection locked="0"/>
    </xf>
    <xf numFmtId="3" fontId="11" fillId="3" borderId="35" xfId="0" applyNumberFormat="1" applyFont="1" applyFill="1" applyBorder="1" applyAlignment="1" applyProtection="1">
      <alignment horizontal="center" vertical="center"/>
      <protection locked="0"/>
    </xf>
    <xf numFmtId="0" fontId="11" fillId="3" borderId="35" xfId="0" applyFont="1" applyFill="1" applyBorder="1" applyAlignment="1" applyProtection="1">
      <alignment horizontal="center" vertical="center"/>
      <protection locked="0"/>
    </xf>
    <xf numFmtId="0" fontId="11" fillId="3" borderId="45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0" fontId="8" fillId="2" borderId="35" xfId="0" applyFont="1" applyFill="1" applyBorder="1" applyAlignment="1" applyProtection="1">
      <alignment horizontal="center" vertical="center"/>
      <protection locked="0"/>
    </xf>
    <xf numFmtId="0" fontId="8" fillId="2" borderId="57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9" fillId="5" borderId="44" xfId="0" applyFont="1" applyFill="1" applyBorder="1" applyAlignment="1">
      <alignment horizontal="center" vertical="center"/>
    </xf>
    <xf numFmtId="0" fontId="9" fillId="5" borderId="56" xfId="0" applyFont="1" applyFill="1" applyBorder="1" applyAlignment="1">
      <alignment horizontal="center" vertical="center"/>
    </xf>
    <xf numFmtId="0" fontId="9" fillId="5" borderId="29" xfId="0" applyFont="1" applyFill="1" applyBorder="1" applyAlignment="1">
      <alignment horizontal="center" vertical="center"/>
    </xf>
    <xf numFmtId="0" fontId="8" fillId="6" borderId="37" xfId="1" applyFont="1" applyFill="1" applyBorder="1" applyAlignment="1">
      <alignment horizontal="center" vertical="center" wrapText="1"/>
    </xf>
    <xf numFmtId="0" fontId="8" fillId="6" borderId="40" xfId="1" applyFont="1" applyFill="1" applyBorder="1" applyAlignment="1">
      <alignment horizontal="center" vertical="center" wrapText="1"/>
    </xf>
    <xf numFmtId="0" fontId="8" fillId="6" borderId="38" xfId="1" applyFont="1" applyFill="1" applyBorder="1" applyAlignment="1">
      <alignment horizontal="center" vertical="center" wrapText="1"/>
    </xf>
    <xf numFmtId="0" fontId="8" fillId="6" borderId="29" xfId="1" applyFont="1" applyFill="1" applyBorder="1" applyAlignment="1">
      <alignment horizontal="center" vertical="center" wrapText="1"/>
    </xf>
    <xf numFmtId="0" fontId="8" fillId="6" borderId="41" xfId="1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9" fillId="5" borderId="18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7" fillId="2" borderId="62" xfId="0" applyFont="1" applyFill="1" applyBorder="1" applyAlignment="1">
      <alignment horizontal="center" vertical="center"/>
    </xf>
    <xf numFmtId="0" fontId="7" fillId="2" borderId="63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64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5" borderId="15" xfId="1" applyFont="1" applyFill="1" applyBorder="1" applyAlignment="1">
      <alignment horizontal="center" vertical="center"/>
    </xf>
    <xf numFmtId="0" fontId="8" fillId="5" borderId="16" xfId="1" applyFont="1" applyFill="1" applyBorder="1" applyAlignment="1">
      <alignment horizontal="center" vertical="center"/>
    </xf>
    <xf numFmtId="0" fontId="8" fillId="5" borderId="17" xfId="1" applyFont="1" applyFill="1" applyBorder="1" applyAlignment="1">
      <alignment horizontal="center" vertical="center"/>
    </xf>
    <xf numFmtId="0" fontId="8" fillId="0" borderId="26" xfId="1" applyFont="1" applyBorder="1" applyAlignment="1" applyProtection="1">
      <alignment horizontal="center" vertical="center" wrapText="1"/>
      <protection locked="0"/>
    </xf>
    <xf numFmtId="0" fontId="8" fillId="0" borderId="27" xfId="1" applyFont="1" applyBorder="1" applyAlignment="1" applyProtection="1">
      <alignment horizontal="center" vertical="center" wrapText="1"/>
      <protection locked="0"/>
    </xf>
    <xf numFmtId="0" fontId="23" fillId="10" borderId="3" xfId="5" applyFont="1" applyFill="1" applyBorder="1" applyAlignment="1">
      <alignment horizontal="center" vertical="center" wrapText="1"/>
    </xf>
    <xf numFmtId="0" fontId="23" fillId="10" borderId="57" xfId="5" applyFont="1" applyFill="1" applyBorder="1" applyAlignment="1">
      <alignment horizontal="center" vertical="center" wrapText="1"/>
    </xf>
    <xf numFmtId="0" fontId="23" fillId="10" borderId="4" xfId="5" applyFont="1" applyFill="1" applyBorder="1" applyAlignment="1">
      <alignment horizontal="center" vertical="center" wrapText="1"/>
    </xf>
  </cellXfs>
  <cellStyles count="11">
    <cellStyle name="Excel Built-in Normal" xfId="8" xr:uid="{C16C238B-E31A-4EE1-92AD-61619DEBFB72}"/>
    <cellStyle name="Hipervínculo" xfId="5" builtinId="8"/>
    <cellStyle name="Millares 2" xfId="3" xr:uid="{824F5D01-7D44-40E9-88C4-78AC84A6DD78}"/>
    <cellStyle name="Millares 3" xfId="9" xr:uid="{DFE53062-5232-42FA-AEC6-45A1DF92AA35}"/>
    <cellStyle name="Moneda 2" xfId="10" xr:uid="{321AD654-594A-45BE-BA3C-DD90AB1B3ADF}"/>
    <cellStyle name="Normal" xfId="0" builtinId="0"/>
    <cellStyle name="Normal 2" xfId="1" xr:uid="{00000000-0005-0000-0000-000001000000}"/>
    <cellStyle name="Normal 3" xfId="2" xr:uid="{E5AE0F5D-B100-416C-96C3-4750908A4175}"/>
    <cellStyle name="Normal 3 2" xfId="4" xr:uid="{F14D85BA-747D-4C26-AF8D-75A8F872FBFB}"/>
    <cellStyle name="Normal 4" xfId="6" xr:uid="{597D454D-525A-477F-96BB-6B29167F6177}"/>
    <cellStyle name="Normal 5" xfId="7" xr:uid="{A0D56961-43CF-4C81-A125-9CDB23E8AB53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0</xdr:row>
      <xdr:rowOff>57151</xdr:rowOff>
    </xdr:from>
    <xdr:to>
      <xdr:col>5</xdr:col>
      <xdr:colOff>114300</xdr:colOff>
      <xdr:row>1</xdr:row>
      <xdr:rowOff>312334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E35A2A-082C-4B14-A618-8BB84F58710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676650" y="57151"/>
          <a:ext cx="752475" cy="683808"/>
        </a:xfrm>
        <a:prstGeom prst="rect">
          <a:avLst/>
        </a:prstGeom>
      </xdr:spPr>
    </xdr:pic>
    <xdr:clientData/>
  </xdr:twoCellAnchor>
  <xdr:twoCellAnchor>
    <xdr:from>
      <xdr:col>1</xdr:col>
      <xdr:colOff>590550</xdr:colOff>
      <xdr:row>7</xdr:row>
      <xdr:rowOff>38100</xdr:rowOff>
    </xdr:from>
    <xdr:to>
      <xdr:col>2</xdr:col>
      <xdr:colOff>96552</xdr:colOff>
      <xdr:row>7</xdr:row>
      <xdr:rowOff>257412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F360C649-E3CC-4B62-AA80-FF55E23A6A1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57375" y="2371725"/>
          <a:ext cx="268002" cy="21931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180975</xdr:colOff>
      <xdr:row>7</xdr:row>
      <xdr:rowOff>28575</xdr:rowOff>
    </xdr:from>
    <xdr:to>
      <xdr:col>5</xdr:col>
      <xdr:colOff>448977</xdr:colOff>
      <xdr:row>7</xdr:row>
      <xdr:rowOff>247887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30276F62-3D2F-47DF-8268-08A495E6648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4495800" y="2362200"/>
          <a:ext cx="268002" cy="21931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657225</xdr:colOff>
      <xdr:row>7</xdr:row>
      <xdr:rowOff>38100</xdr:rowOff>
    </xdr:from>
    <xdr:to>
      <xdr:col>9</xdr:col>
      <xdr:colOff>163227</xdr:colOff>
      <xdr:row>7</xdr:row>
      <xdr:rowOff>257412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FFB34424-29C7-4C86-83A9-68EA372B4C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258050" y="2371725"/>
          <a:ext cx="268002" cy="21931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1084762</xdr:colOff>
      <xdr:row>0</xdr:row>
      <xdr:rowOff>101814</xdr:rowOff>
    </xdr:from>
    <xdr:to>
      <xdr:col>5</xdr:col>
      <xdr:colOff>813110</xdr:colOff>
      <xdr:row>1</xdr:row>
      <xdr:rowOff>562265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B6CE8-6751-40D5-91E8-0BC799077932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6207353" y="101814"/>
          <a:ext cx="901550" cy="855390"/>
        </a:xfrm>
        <a:prstGeom prst="rect">
          <a:avLst/>
        </a:prstGeom>
      </xdr:spPr>
    </xdr:pic>
    <xdr:clientData/>
  </xdr:twoCellAnchor>
  <xdr:twoCellAnchor>
    <xdr:from>
      <xdr:col>1</xdr:col>
      <xdr:colOff>975731</xdr:colOff>
      <xdr:row>7</xdr:row>
      <xdr:rowOff>104543</xdr:rowOff>
    </xdr:from>
    <xdr:to>
      <xdr:col>2</xdr:col>
      <xdr:colOff>150914</xdr:colOff>
      <xdr:row>7</xdr:row>
      <xdr:rowOff>371480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97E9DA6E-7DF5-45CE-A348-278D8AFEB99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2601951" y="2625183"/>
          <a:ext cx="325152" cy="26693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917653</xdr:colOff>
      <xdr:row>7</xdr:row>
      <xdr:rowOff>104543</xdr:rowOff>
    </xdr:from>
    <xdr:to>
      <xdr:col>5</xdr:col>
      <xdr:colOff>1242805</xdr:colOff>
      <xdr:row>7</xdr:row>
      <xdr:rowOff>371480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E37E6CC9-CA2F-4629-A9A0-0EE0DDAAC60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213446" y="2625183"/>
          <a:ext cx="325152" cy="26693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1070052</xdr:colOff>
      <xdr:row>7</xdr:row>
      <xdr:rowOff>117553</xdr:rowOff>
    </xdr:from>
    <xdr:to>
      <xdr:col>9</xdr:col>
      <xdr:colOff>105844</xdr:colOff>
      <xdr:row>7</xdr:row>
      <xdr:rowOff>384490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AFD9166B-73A6-42D8-B2B9-5947E3E63A2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1791485" y="2638193"/>
          <a:ext cx="325152" cy="26693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635000</xdr:colOff>
      <xdr:row>58</xdr:row>
      <xdr:rowOff>154879</xdr:rowOff>
    </xdr:from>
    <xdr:to>
      <xdr:col>4</xdr:col>
      <xdr:colOff>601128</xdr:colOff>
      <xdr:row>60</xdr:row>
      <xdr:rowOff>62866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E2375E-1F99-5443-8A9A-374189AC6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1951" y="21961708"/>
          <a:ext cx="1344543" cy="372621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1099634</xdr:colOff>
      <xdr:row>59</xdr:row>
      <xdr:rowOff>108414</xdr:rowOff>
    </xdr:from>
    <xdr:to>
      <xdr:col>9</xdr:col>
      <xdr:colOff>404404</xdr:colOff>
      <xdr:row>60</xdr:row>
      <xdr:rowOff>92737</xdr:rowOff>
    </xdr:to>
    <xdr:pic>
      <xdr:nvPicPr>
        <xdr:cNvPr id="8" name="Imagen 7" descr="Texto, Carta&#10;&#10;El contenido generado por IA puede ser incorrecto.">
          <a:extLst>
            <a:ext uri="{FF2B5EF4-FFF2-40B4-BE49-F238E27FC236}">
              <a16:creationId xmlns:a16="http://schemas.microsoft.com/office/drawing/2014/main" id="{453C9F12-332F-D745-9A22-358321FA8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81463" y="22147560"/>
          <a:ext cx="776112" cy="216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528A1-887C-459F-ADB6-DBA870DAFD95}">
  <dimension ref="A1:J24"/>
  <sheetViews>
    <sheetView topLeftCell="A2" workbookViewId="0">
      <selection activeCell="M8" sqref="M8"/>
    </sheetView>
  </sheetViews>
  <sheetFormatPr baseColWidth="10" defaultColWidth="11.5" defaultRowHeight="14"/>
  <cols>
    <col min="1" max="1" width="19" style="83" customWidth="1"/>
    <col min="2" max="16384" width="11.5" style="83"/>
  </cols>
  <sheetData>
    <row r="1" spans="1:10" ht="33.75" customHeight="1">
      <c r="A1" s="95"/>
      <c r="B1" s="96"/>
      <c r="C1" s="96"/>
      <c r="D1" s="96"/>
      <c r="E1" s="96"/>
      <c r="F1" s="96"/>
      <c r="G1" s="96"/>
      <c r="H1" s="96"/>
      <c r="I1" s="97"/>
      <c r="J1" s="84" t="s">
        <v>547</v>
      </c>
    </row>
    <row r="2" spans="1:10" ht="33.75" customHeight="1">
      <c r="A2" s="98"/>
      <c r="B2" s="99"/>
      <c r="C2" s="99"/>
      <c r="D2" s="99"/>
      <c r="E2" s="99"/>
      <c r="F2" s="99"/>
      <c r="G2" s="99"/>
      <c r="H2" s="99"/>
      <c r="I2" s="100"/>
      <c r="J2" s="85" t="s">
        <v>321</v>
      </c>
    </row>
    <row r="3" spans="1:10" ht="23.25" customHeight="1">
      <c r="A3" s="103" t="s">
        <v>549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3.25" customHeight="1">
      <c r="A4" s="94" t="s">
        <v>555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3.25" customHeight="1">
      <c r="A5" s="103" t="s">
        <v>550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3.25" customHeight="1">
      <c r="A6" s="94" t="s">
        <v>281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3.25" customHeight="1">
      <c r="A7" s="103" t="s">
        <v>551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23.25" customHeight="1">
      <c r="A8" s="94" t="s">
        <v>552</v>
      </c>
      <c r="B8" s="94"/>
      <c r="C8" s="94"/>
      <c r="D8" s="94" t="s">
        <v>553</v>
      </c>
      <c r="E8" s="94"/>
      <c r="F8" s="94"/>
      <c r="G8" s="94" t="s">
        <v>554</v>
      </c>
      <c r="H8" s="94"/>
      <c r="I8" s="94"/>
      <c r="J8" s="94"/>
    </row>
    <row r="9" spans="1:10">
      <c r="A9" s="104" t="s">
        <v>226</v>
      </c>
      <c r="B9" s="104"/>
      <c r="C9" s="104"/>
      <c r="D9" s="104"/>
      <c r="E9" s="104"/>
      <c r="F9" s="104"/>
      <c r="G9" s="104"/>
      <c r="H9" s="104"/>
      <c r="I9" s="104"/>
      <c r="J9" s="104"/>
    </row>
    <row r="10" spans="1:10">
      <c r="A10" s="104" t="s">
        <v>227</v>
      </c>
      <c r="B10" s="104"/>
      <c r="C10" s="104"/>
      <c r="D10" s="104"/>
      <c r="E10" s="104"/>
      <c r="F10" s="104"/>
      <c r="G10" s="104"/>
      <c r="H10" s="104"/>
      <c r="I10" s="104"/>
      <c r="J10" s="104"/>
    </row>
    <row r="11" spans="1:10">
      <c r="A11" s="105" t="s">
        <v>228</v>
      </c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0" ht="27.75" customHeight="1">
      <c r="A12" s="101" t="s">
        <v>263</v>
      </c>
      <c r="B12" s="101"/>
      <c r="C12" s="101"/>
      <c r="D12" s="101"/>
      <c r="E12" s="101"/>
      <c r="F12" s="101"/>
      <c r="G12" s="101"/>
      <c r="H12" s="101"/>
      <c r="I12" s="101"/>
      <c r="J12" s="101"/>
    </row>
    <row r="13" spans="1:10" ht="27.75" customHeight="1">
      <c r="A13" s="101" t="s">
        <v>247</v>
      </c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0" ht="27.75" customHeight="1">
      <c r="A14" s="101" t="s">
        <v>320</v>
      </c>
      <c r="B14" s="101"/>
      <c r="C14" s="101"/>
      <c r="D14" s="101"/>
      <c r="E14" s="101"/>
      <c r="F14" s="101"/>
      <c r="G14" s="101"/>
      <c r="H14" s="101"/>
      <c r="I14" s="101"/>
      <c r="J14" s="101"/>
    </row>
    <row r="15" spans="1:10" ht="27.75" customHeight="1">
      <c r="A15" s="101" t="s">
        <v>246</v>
      </c>
      <c r="B15" s="101"/>
      <c r="C15" s="101"/>
      <c r="D15" s="101"/>
      <c r="E15" s="101"/>
      <c r="F15" s="101"/>
      <c r="G15" s="101"/>
      <c r="H15" s="101"/>
      <c r="I15" s="101"/>
      <c r="J15" s="101"/>
    </row>
    <row r="16" spans="1:10" ht="27.75" customHeight="1">
      <c r="A16" s="107" t="s">
        <v>322</v>
      </c>
      <c r="B16" s="107"/>
      <c r="C16" s="107"/>
      <c r="D16" s="107"/>
      <c r="E16" s="107"/>
      <c r="F16" s="107"/>
      <c r="G16" s="107"/>
      <c r="H16" s="107"/>
      <c r="I16" s="107"/>
      <c r="J16" s="107"/>
    </row>
    <row r="17" spans="1:10">
      <c r="A17" s="105" t="s">
        <v>229</v>
      </c>
      <c r="B17" s="105"/>
      <c r="C17" s="105"/>
      <c r="D17" s="105"/>
      <c r="E17" s="105"/>
      <c r="F17" s="105"/>
      <c r="G17" s="105"/>
      <c r="H17" s="105"/>
      <c r="I17" s="105"/>
      <c r="J17" s="105"/>
    </row>
    <row r="18" spans="1:10" ht="32.25" customHeight="1">
      <c r="A18" s="86" t="s">
        <v>230</v>
      </c>
      <c r="B18" s="106" t="s">
        <v>231</v>
      </c>
      <c r="C18" s="106"/>
      <c r="D18" s="106"/>
      <c r="E18" s="106"/>
      <c r="F18" s="106"/>
      <c r="G18" s="106" t="s">
        <v>232</v>
      </c>
      <c r="H18" s="106"/>
      <c r="I18" s="106"/>
      <c r="J18" s="106"/>
    </row>
    <row r="19" spans="1:10" ht="108.75" customHeight="1">
      <c r="A19" s="87" t="s">
        <v>3</v>
      </c>
      <c r="B19" s="101" t="s">
        <v>332</v>
      </c>
      <c r="C19" s="101"/>
      <c r="D19" s="101"/>
      <c r="E19" s="101"/>
      <c r="F19" s="101"/>
      <c r="G19" s="101"/>
      <c r="H19" s="101"/>
      <c r="I19" s="101"/>
      <c r="J19" s="101"/>
    </row>
    <row r="20" spans="1:10" ht="142.5" customHeight="1">
      <c r="A20" s="87" t="s">
        <v>266</v>
      </c>
      <c r="B20" s="101" t="s">
        <v>556</v>
      </c>
      <c r="C20" s="101"/>
      <c r="D20" s="101"/>
      <c r="E20" s="101"/>
      <c r="F20" s="101"/>
      <c r="G20" s="101"/>
      <c r="H20" s="101"/>
      <c r="I20" s="101"/>
      <c r="J20" s="101"/>
    </row>
    <row r="21" spans="1:10" ht="94.5" customHeight="1">
      <c r="A21" s="87" t="s">
        <v>282</v>
      </c>
      <c r="B21" s="101" t="s">
        <v>338</v>
      </c>
      <c r="C21" s="101"/>
      <c r="D21" s="101"/>
      <c r="E21" s="101"/>
      <c r="F21" s="101"/>
      <c r="G21" s="101"/>
      <c r="H21" s="101"/>
      <c r="I21" s="101"/>
      <c r="J21" s="101"/>
    </row>
    <row r="22" spans="1:10" ht="143.25" customHeight="1">
      <c r="A22" s="87" t="s">
        <v>279</v>
      </c>
      <c r="B22" s="101" t="s">
        <v>557</v>
      </c>
      <c r="C22" s="101"/>
      <c r="D22" s="101"/>
      <c r="E22" s="101"/>
      <c r="F22" s="101"/>
      <c r="G22" s="102" t="s">
        <v>339</v>
      </c>
      <c r="H22" s="101"/>
      <c r="I22" s="101"/>
      <c r="J22" s="101"/>
    </row>
    <row r="23" spans="1:10" ht="85.5" customHeight="1">
      <c r="A23" s="87" t="s">
        <v>340</v>
      </c>
      <c r="B23" s="101" t="s">
        <v>344</v>
      </c>
      <c r="C23" s="101"/>
      <c r="D23" s="101"/>
      <c r="E23" s="101"/>
      <c r="F23" s="101"/>
      <c r="G23" s="101"/>
      <c r="H23" s="101"/>
      <c r="I23" s="101"/>
      <c r="J23" s="101"/>
    </row>
    <row r="24" spans="1:10" ht="38.25" customHeight="1">
      <c r="A24" s="87" t="s">
        <v>342</v>
      </c>
      <c r="B24" s="101" t="s">
        <v>343</v>
      </c>
      <c r="C24" s="101"/>
      <c r="D24" s="101"/>
      <c r="E24" s="101"/>
      <c r="F24" s="101"/>
      <c r="G24" s="101"/>
      <c r="H24" s="101"/>
      <c r="I24" s="101"/>
      <c r="J24" s="101"/>
    </row>
  </sheetData>
  <mergeCells count="32">
    <mergeCell ref="A17:J17"/>
    <mergeCell ref="B18:F18"/>
    <mergeCell ref="G18:J18"/>
    <mergeCell ref="A14:J14"/>
    <mergeCell ref="A15:J15"/>
    <mergeCell ref="A16:J16"/>
    <mergeCell ref="A12:J12"/>
    <mergeCell ref="A13:J13"/>
    <mergeCell ref="A9:J9"/>
    <mergeCell ref="A10:J10"/>
    <mergeCell ref="A11:J11"/>
    <mergeCell ref="A3:J3"/>
    <mergeCell ref="A4:J4"/>
    <mergeCell ref="A5:J5"/>
    <mergeCell ref="A6:J6"/>
    <mergeCell ref="A7:J7"/>
    <mergeCell ref="A8:C8"/>
    <mergeCell ref="D8:F8"/>
    <mergeCell ref="G8:J8"/>
    <mergeCell ref="A1:I2"/>
    <mergeCell ref="B24:F24"/>
    <mergeCell ref="G24:J24"/>
    <mergeCell ref="B19:F19"/>
    <mergeCell ref="G19:J19"/>
    <mergeCell ref="B21:F21"/>
    <mergeCell ref="G21:J21"/>
    <mergeCell ref="B22:F22"/>
    <mergeCell ref="G22:J22"/>
    <mergeCell ref="B20:F20"/>
    <mergeCell ref="G20:J20"/>
    <mergeCell ref="B23:F23"/>
    <mergeCell ref="G23:J2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6"/>
  <sheetViews>
    <sheetView tabSelected="1" zoomScaleNormal="100" workbookViewId="0">
      <selection activeCell="C43" sqref="C43"/>
    </sheetView>
  </sheetViews>
  <sheetFormatPr baseColWidth="10" defaultColWidth="10.83203125" defaultRowHeight="14"/>
  <cols>
    <col min="1" max="1" width="24.5" style="6" customWidth="1"/>
    <col min="2" max="3" width="17.33203125" style="6" customWidth="1"/>
    <col min="4" max="4" width="18" style="6" customWidth="1"/>
    <col min="5" max="5" width="17.5" style="6" customWidth="1"/>
    <col min="6" max="6" width="29.1640625" style="6" customWidth="1"/>
    <col min="7" max="7" width="20" style="6" customWidth="1"/>
    <col min="8" max="8" width="17.33203125" style="6" customWidth="1"/>
    <col min="9" max="9" width="19.33203125" style="6" customWidth="1"/>
    <col min="10" max="10" width="19" style="6" customWidth="1"/>
    <col min="11" max="16384" width="10.83203125" style="6"/>
  </cols>
  <sheetData>
    <row r="1" spans="1:10" ht="30.75" customHeight="1">
      <c r="A1" s="184"/>
      <c r="B1" s="185"/>
      <c r="C1" s="185"/>
      <c r="D1" s="185"/>
      <c r="E1" s="185"/>
      <c r="F1" s="185"/>
      <c r="G1" s="185"/>
      <c r="H1" s="185"/>
      <c r="I1" s="186"/>
      <c r="J1" s="84" t="s">
        <v>547</v>
      </c>
    </row>
    <row r="2" spans="1:10" ht="54.75" customHeight="1">
      <c r="A2" s="187"/>
      <c r="B2" s="188"/>
      <c r="C2" s="188"/>
      <c r="D2" s="188"/>
      <c r="E2" s="188"/>
      <c r="F2" s="188"/>
      <c r="G2" s="188"/>
      <c r="H2" s="188"/>
      <c r="I2" s="189"/>
      <c r="J2" s="88" t="s">
        <v>321</v>
      </c>
    </row>
    <row r="3" spans="1:10" ht="20.25" customHeight="1">
      <c r="A3" s="103" t="s">
        <v>549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20.25" customHeight="1">
      <c r="A4" s="94" t="s">
        <v>555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ht="20.25" customHeight="1">
      <c r="A5" s="103" t="s">
        <v>550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20.25" customHeight="1">
      <c r="A6" s="94" t="s">
        <v>281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20.25" customHeight="1">
      <c r="A7" s="103" t="s">
        <v>551</v>
      </c>
      <c r="B7" s="103"/>
      <c r="C7" s="103"/>
      <c r="D7" s="103"/>
      <c r="E7" s="103"/>
      <c r="F7" s="103"/>
      <c r="G7" s="103"/>
      <c r="H7" s="103"/>
      <c r="I7" s="103"/>
      <c r="J7" s="103"/>
    </row>
    <row r="8" spans="1:10" ht="37.5" customHeight="1">
      <c r="A8" s="94" t="s">
        <v>552</v>
      </c>
      <c r="B8" s="94"/>
      <c r="C8" s="94"/>
      <c r="D8" s="94" t="s">
        <v>553</v>
      </c>
      <c r="E8" s="94"/>
      <c r="F8" s="94"/>
      <c r="G8" s="94" t="s">
        <v>554</v>
      </c>
      <c r="H8" s="94"/>
      <c r="I8" s="94"/>
      <c r="J8" s="94"/>
    </row>
    <row r="9" spans="1:10" ht="19.5" customHeight="1">
      <c r="A9" s="197" t="s">
        <v>345</v>
      </c>
      <c r="B9" s="198"/>
      <c r="C9" s="198"/>
      <c r="D9" s="198"/>
      <c r="E9" s="198"/>
      <c r="F9" s="198"/>
      <c r="G9" s="198"/>
      <c r="H9" s="198"/>
      <c r="I9" s="198"/>
      <c r="J9" s="199"/>
    </row>
    <row r="10" spans="1:10" s="7" customFormat="1" ht="24" customHeight="1" thickBot="1">
      <c r="A10" s="136" t="s">
        <v>265</v>
      </c>
      <c r="B10" s="136"/>
      <c r="C10" s="136"/>
      <c r="D10" s="136"/>
      <c r="E10" s="136"/>
      <c r="F10" s="136"/>
      <c r="G10" s="136"/>
      <c r="H10" s="136"/>
      <c r="I10" s="136"/>
      <c r="J10" s="136"/>
    </row>
    <row r="11" spans="1:10" s="7" customFormat="1" ht="34.5" customHeight="1">
      <c r="A11" s="171" t="s">
        <v>2</v>
      </c>
      <c r="B11" s="172"/>
      <c r="C11" s="172"/>
      <c r="D11" s="172"/>
      <c r="E11" s="173"/>
      <c r="F11" s="182" t="s">
        <v>4</v>
      </c>
      <c r="G11" s="182"/>
      <c r="H11" s="179" t="s">
        <v>1</v>
      </c>
      <c r="I11" s="179"/>
      <c r="J11" s="180"/>
    </row>
    <row r="12" spans="1:10" ht="24" customHeight="1">
      <c r="A12" s="168" t="s">
        <v>516</v>
      </c>
      <c r="B12" s="169"/>
      <c r="C12" s="169"/>
      <c r="D12" s="169"/>
      <c r="E12" s="170"/>
      <c r="F12" s="183" t="str">
        <f>IFERROR(VLOOKUP(H12,PCI!AK2:AL153,2,0),"")</f>
        <v>36-02-00-008-930210</v>
      </c>
      <c r="G12" s="183"/>
      <c r="H12" s="120" t="s">
        <v>371</v>
      </c>
      <c r="I12" s="120"/>
      <c r="J12" s="181"/>
    </row>
    <row r="13" spans="1:10" ht="41.25" customHeight="1">
      <c r="A13" s="122" t="s">
        <v>0</v>
      </c>
      <c r="B13" s="122"/>
      <c r="C13" s="122" t="s">
        <v>269</v>
      </c>
      <c r="D13" s="122"/>
      <c r="E13" s="135" t="s">
        <v>283</v>
      </c>
      <c r="F13" s="135"/>
      <c r="G13" s="135" t="s">
        <v>286</v>
      </c>
      <c r="H13" s="135"/>
      <c r="I13" s="135" t="s">
        <v>285</v>
      </c>
      <c r="J13" s="135"/>
    </row>
    <row r="14" spans="1:10" ht="24" customHeight="1">
      <c r="A14" s="121" t="s">
        <v>221</v>
      </c>
      <c r="B14" s="121"/>
      <c r="C14" s="121" t="s">
        <v>560</v>
      </c>
      <c r="D14" s="121"/>
      <c r="E14" s="120">
        <v>1</v>
      </c>
      <c r="F14" s="120"/>
      <c r="G14" s="120">
        <v>0</v>
      </c>
      <c r="H14" s="120"/>
      <c r="I14" s="120">
        <v>0</v>
      </c>
      <c r="J14" s="120"/>
    </row>
    <row r="15" spans="1:10" s="7" customFormat="1" ht="24" customHeight="1" thickBot="1">
      <c r="A15" s="125" t="s">
        <v>266</v>
      </c>
      <c r="B15" s="126"/>
      <c r="C15" s="126"/>
      <c r="D15" s="126"/>
      <c r="E15" s="126"/>
      <c r="F15" s="126"/>
      <c r="G15" s="126"/>
      <c r="H15" s="126"/>
      <c r="I15" s="126"/>
      <c r="J15" s="127"/>
    </row>
    <row r="16" spans="1:10" s="7" customFormat="1" ht="24" customHeight="1" thickBot="1">
      <c r="A16" s="162" t="s">
        <v>287</v>
      </c>
      <c r="B16" s="163"/>
      <c r="C16" s="163"/>
      <c r="D16" s="163"/>
      <c r="E16" s="164"/>
      <c r="F16" s="162" t="s">
        <v>288</v>
      </c>
      <c r="G16" s="163"/>
      <c r="H16" s="163"/>
      <c r="I16" s="163"/>
      <c r="J16" s="164"/>
    </row>
    <row r="17" spans="1:10" ht="31.5" customHeight="1">
      <c r="A17" s="58" t="s">
        <v>248</v>
      </c>
      <c r="B17" s="21" t="s">
        <v>275</v>
      </c>
      <c r="C17" s="19" t="s">
        <v>261</v>
      </c>
      <c r="D17" s="19" t="s">
        <v>262</v>
      </c>
      <c r="E17" s="20" t="s">
        <v>274</v>
      </c>
      <c r="F17" s="58" t="s">
        <v>248</v>
      </c>
      <c r="G17" s="21" t="s">
        <v>275</v>
      </c>
      <c r="H17" s="19" t="s">
        <v>261</v>
      </c>
      <c r="I17" s="19" t="s">
        <v>262</v>
      </c>
      <c r="J17" s="20" t="s">
        <v>274</v>
      </c>
    </row>
    <row r="18" spans="1:10" ht="24" customHeight="1">
      <c r="A18" s="59" t="s">
        <v>257</v>
      </c>
      <c r="B18" s="55">
        <v>27</v>
      </c>
      <c r="C18" s="45">
        <f>B18*2</f>
        <v>54</v>
      </c>
      <c r="D18" s="45">
        <f>B18</f>
        <v>27</v>
      </c>
      <c r="E18" s="46">
        <f>B18</f>
        <v>27</v>
      </c>
      <c r="F18" s="59" t="s">
        <v>259</v>
      </c>
      <c r="G18" s="55">
        <v>0</v>
      </c>
      <c r="H18" s="45">
        <f>G18*2</f>
        <v>0</v>
      </c>
      <c r="I18" s="45">
        <f>G18</f>
        <v>0</v>
      </c>
      <c r="J18" s="46">
        <f>G18</f>
        <v>0</v>
      </c>
    </row>
    <row r="19" spans="1:10" ht="24" customHeight="1">
      <c r="A19" s="59" t="s">
        <v>290</v>
      </c>
      <c r="B19" s="55">
        <v>0</v>
      </c>
      <c r="C19" s="45">
        <f t="shared" ref="C19:C20" si="0">B19*2</f>
        <v>0</v>
      </c>
      <c r="D19" s="45">
        <f>B19</f>
        <v>0</v>
      </c>
      <c r="E19" s="46">
        <f t="shared" ref="E19:E20" si="1">B19</f>
        <v>0</v>
      </c>
      <c r="F19" s="59" t="s">
        <v>258</v>
      </c>
      <c r="G19" s="55">
        <v>0</v>
      </c>
      <c r="H19" s="45">
        <f t="shared" ref="H19:H20" si="2">G19*2</f>
        <v>0</v>
      </c>
      <c r="I19" s="45">
        <f>G19</f>
        <v>0</v>
      </c>
      <c r="J19" s="46">
        <f t="shared" ref="J19:J20" si="3">G19</f>
        <v>0</v>
      </c>
    </row>
    <row r="20" spans="1:10" ht="24" customHeight="1" thickBot="1">
      <c r="A20" s="60" t="s">
        <v>289</v>
      </c>
      <c r="B20" s="56">
        <v>0</v>
      </c>
      <c r="C20" s="51">
        <f t="shared" si="0"/>
        <v>0</v>
      </c>
      <c r="D20" s="51">
        <f>B20</f>
        <v>0</v>
      </c>
      <c r="E20" s="52">
        <f t="shared" si="1"/>
        <v>0</v>
      </c>
      <c r="F20" s="60" t="s">
        <v>260</v>
      </c>
      <c r="G20" s="56">
        <v>0</v>
      </c>
      <c r="H20" s="51">
        <f t="shared" si="2"/>
        <v>0</v>
      </c>
      <c r="I20" s="51">
        <f>G20</f>
        <v>0</v>
      </c>
      <c r="J20" s="52">
        <f t="shared" si="3"/>
        <v>0</v>
      </c>
    </row>
    <row r="21" spans="1:10" ht="22.5" customHeight="1" thickBot="1">
      <c r="A21" s="61" t="s">
        <v>264</v>
      </c>
      <c r="B21" s="57">
        <f>SUM(B18:B20)</f>
        <v>27</v>
      </c>
      <c r="C21" s="53">
        <f t="shared" ref="C21:E21" si="4">SUM(C18:C20)</f>
        <v>54</v>
      </c>
      <c r="D21" s="53">
        <f t="shared" si="4"/>
        <v>27</v>
      </c>
      <c r="E21" s="54">
        <f t="shared" si="4"/>
        <v>27</v>
      </c>
      <c r="F21" s="61" t="s">
        <v>264</v>
      </c>
      <c r="G21" s="57">
        <f>SUM(G18:G20)</f>
        <v>0</v>
      </c>
      <c r="H21" s="53">
        <f t="shared" ref="H21:J21" si="5">SUM(H18:H20)</f>
        <v>0</v>
      </c>
      <c r="I21" s="53">
        <f t="shared" si="5"/>
        <v>0</v>
      </c>
      <c r="J21" s="54">
        <f t="shared" si="5"/>
        <v>0</v>
      </c>
    </row>
    <row r="22" spans="1:10" s="7" customFormat="1" ht="24" customHeight="1" thickBot="1">
      <c r="A22" s="125" t="s">
        <v>267</v>
      </c>
      <c r="B22" s="126"/>
      <c r="C22" s="126"/>
      <c r="D22" s="126"/>
      <c r="E22" s="126"/>
      <c r="F22" s="190"/>
      <c r="G22" s="190"/>
      <c r="H22" s="190"/>
      <c r="I22" s="190"/>
      <c r="J22" s="191"/>
    </row>
    <row r="23" spans="1:10" s="8" customFormat="1" ht="71.25" customHeight="1">
      <c r="A23" s="28" t="s">
        <v>268</v>
      </c>
      <c r="B23" s="29" t="s">
        <v>317</v>
      </c>
      <c r="C23" s="29" t="s">
        <v>318</v>
      </c>
      <c r="D23" s="30" t="s">
        <v>319</v>
      </c>
      <c r="E23" s="31" t="s">
        <v>313</v>
      </c>
      <c r="F23" s="29" t="s">
        <v>314</v>
      </c>
      <c r="G23" s="32" t="s">
        <v>315</v>
      </c>
      <c r="H23" s="21" t="s">
        <v>254</v>
      </c>
      <c r="I23" s="19" t="s">
        <v>255</v>
      </c>
      <c r="J23" s="20" t="s">
        <v>256</v>
      </c>
    </row>
    <row r="24" spans="1:10" ht="25.5" customHeight="1">
      <c r="A24" s="89" t="s">
        <v>250</v>
      </c>
      <c r="B24" s="15">
        <v>117</v>
      </c>
      <c r="C24" s="15">
        <v>32</v>
      </c>
      <c r="D24" s="15">
        <v>32</v>
      </c>
      <c r="E24" s="24"/>
      <c r="F24" s="15"/>
      <c r="G24" s="25"/>
      <c r="H24" s="33">
        <f t="shared" ref="H24:I27" si="6">B24+E24</f>
        <v>117</v>
      </c>
      <c r="I24" s="22">
        <f t="shared" si="6"/>
        <v>32</v>
      </c>
      <c r="J24" s="34">
        <f>G24+D24</f>
        <v>32</v>
      </c>
    </row>
    <row r="25" spans="1:10" ht="25.5" customHeight="1">
      <c r="A25" s="89" t="s">
        <v>251</v>
      </c>
      <c r="B25" s="15">
        <v>117</v>
      </c>
      <c r="C25" s="15">
        <v>32</v>
      </c>
      <c r="D25" s="15">
        <v>32</v>
      </c>
      <c r="E25" s="24"/>
      <c r="F25" s="15"/>
      <c r="G25" s="25"/>
      <c r="H25" s="33">
        <f t="shared" si="6"/>
        <v>117</v>
      </c>
      <c r="I25" s="22">
        <f t="shared" si="6"/>
        <v>32</v>
      </c>
      <c r="J25" s="34">
        <f>G25+D25</f>
        <v>32</v>
      </c>
    </row>
    <row r="26" spans="1:10" ht="25.5" customHeight="1">
      <c r="A26" s="89" t="s">
        <v>252</v>
      </c>
      <c r="B26" s="15">
        <v>117</v>
      </c>
      <c r="C26" s="15">
        <v>32</v>
      </c>
      <c r="D26" s="15">
        <v>32</v>
      </c>
      <c r="E26" s="24"/>
      <c r="F26" s="15"/>
      <c r="G26" s="25"/>
      <c r="H26" s="33">
        <f t="shared" si="6"/>
        <v>117</v>
      </c>
      <c r="I26" s="22">
        <f t="shared" si="6"/>
        <v>32</v>
      </c>
      <c r="J26" s="34">
        <f>G26+D26</f>
        <v>32</v>
      </c>
    </row>
    <row r="27" spans="1:10" ht="25.5" customHeight="1" thickBot="1">
      <c r="A27" s="89" t="s">
        <v>253</v>
      </c>
      <c r="B27" s="15">
        <v>117</v>
      </c>
      <c r="C27" s="15">
        <v>32</v>
      </c>
      <c r="D27" s="15">
        <v>32</v>
      </c>
      <c r="E27" s="26"/>
      <c r="F27" s="16"/>
      <c r="G27" s="27"/>
      <c r="H27" s="35">
        <f t="shared" si="6"/>
        <v>117</v>
      </c>
      <c r="I27" s="23">
        <f t="shared" si="6"/>
        <v>32</v>
      </c>
      <c r="J27" s="36">
        <f>G27+D27</f>
        <v>32</v>
      </c>
    </row>
    <row r="28" spans="1:10" ht="30.75" customHeight="1" thickBot="1">
      <c r="A28" s="69" t="s">
        <v>273</v>
      </c>
      <c r="B28" s="43">
        <f>SUM(B24:B27)</f>
        <v>468</v>
      </c>
      <c r="C28" s="43">
        <f t="shared" ref="C28:I28" si="7">SUM(C24:C27)</f>
        <v>128</v>
      </c>
      <c r="D28" s="70">
        <f t="shared" si="7"/>
        <v>128</v>
      </c>
      <c r="E28" s="71">
        <f t="shared" si="7"/>
        <v>0</v>
      </c>
      <c r="F28" s="43">
        <f t="shared" si="7"/>
        <v>0</v>
      </c>
      <c r="G28" s="44">
        <f t="shared" si="7"/>
        <v>0</v>
      </c>
      <c r="H28" s="42">
        <f>SUM(H24:H27)</f>
        <v>468</v>
      </c>
      <c r="I28" s="43">
        <f t="shared" si="7"/>
        <v>128</v>
      </c>
      <c r="J28" s="44">
        <f>SUM(J24:J27)</f>
        <v>128</v>
      </c>
    </row>
    <row r="29" spans="1:10" ht="30.75" customHeight="1" thickBot="1">
      <c r="A29" s="192" t="s">
        <v>279</v>
      </c>
      <c r="B29" s="193"/>
      <c r="C29" s="193"/>
      <c r="D29" s="193"/>
      <c r="E29" s="193"/>
      <c r="F29" s="193"/>
      <c r="G29" s="193"/>
      <c r="H29" s="193"/>
      <c r="I29" s="193"/>
      <c r="J29" s="194"/>
    </row>
    <row r="30" spans="1:10" s="11" customFormat="1" ht="50.25" customHeight="1">
      <c r="A30" s="37" t="s">
        <v>268</v>
      </c>
      <c r="B30" s="38" t="s">
        <v>270</v>
      </c>
      <c r="C30" s="38" t="s">
        <v>271</v>
      </c>
      <c r="D30" s="38" t="s">
        <v>272</v>
      </c>
      <c r="E30" s="133" t="s">
        <v>276</v>
      </c>
      <c r="F30" s="177"/>
      <c r="G30" s="133" t="s">
        <v>277</v>
      </c>
      <c r="H30" s="177"/>
      <c r="I30" s="133" t="s">
        <v>278</v>
      </c>
      <c r="J30" s="134"/>
    </row>
    <row r="31" spans="1:10" s="11" customFormat="1" ht="25.5" customHeight="1">
      <c r="A31" s="90" t="s">
        <v>250</v>
      </c>
      <c r="B31" s="39">
        <f>+H24/($C$21)</f>
        <v>2.1666666666666665</v>
      </c>
      <c r="C31" s="39">
        <f>+I24/($D$21)</f>
        <v>1.1851851851851851</v>
      </c>
      <c r="D31" s="39">
        <f>+J24/($E$21)</f>
        <v>1.1851851851851851</v>
      </c>
      <c r="E31" s="123" t="str">
        <f>+IF(B31&lt;1,"No Requiere","Si Requiere")</f>
        <v>Si Requiere</v>
      </c>
      <c r="F31" s="124"/>
      <c r="G31" s="123" t="str">
        <f>+IF(C31&lt;1,"No Requiere","Si Requiere")</f>
        <v>Si Requiere</v>
      </c>
      <c r="H31" s="124"/>
      <c r="I31" s="123" t="str">
        <f>+IF(D31&lt;1,"No Requiere","Si Requiere")</f>
        <v>Si Requiere</v>
      </c>
      <c r="J31" s="174"/>
    </row>
    <row r="32" spans="1:10" s="11" customFormat="1" ht="25.5" customHeight="1">
      <c r="A32" s="90" t="s">
        <v>251</v>
      </c>
      <c r="B32" s="39">
        <f>+H25/($C$21)</f>
        <v>2.1666666666666665</v>
      </c>
      <c r="C32" s="39">
        <f>+I25/($D$21)</f>
        <v>1.1851851851851851</v>
      </c>
      <c r="D32" s="39">
        <f>+J25/($E$21)</f>
        <v>1.1851851851851851</v>
      </c>
      <c r="E32" s="123" t="str">
        <f t="shared" ref="E32:E34" si="8">+IF(B32&lt;1,"No Requiere","Si Requiere")</f>
        <v>Si Requiere</v>
      </c>
      <c r="F32" s="124"/>
      <c r="G32" s="123" t="str">
        <f>+IF(C32&lt;1,"No Requiere","Si Requiere")</f>
        <v>Si Requiere</v>
      </c>
      <c r="H32" s="124"/>
      <c r="I32" s="123" t="str">
        <f>+IF(D32&lt;1,"No Requiere","Si Requiere")</f>
        <v>Si Requiere</v>
      </c>
      <c r="J32" s="174"/>
    </row>
    <row r="33" spans="1:10" s="11" customFormat="1" ht="25.5" customHeight="1">
      <c r="A33" s="90" t="s">
        <v>252</v>
      </c>
      <c r="B33" s="39">
        <f>+H26/($C$21)</f>
        <v>2.1666666666666665</v>
      </c>
      <c r="C33" s="39">
        <f>+I26/($D$21)</f>
        <v>1.1851851851851851</v>
      </c>
      <c r="D33" s="39">
        <f>+J26/($E$21)</f>
        <v>1.1851851851851851</v>
      </c>
      <c r="E33" s="123" t="str">
        <f>+IF(B33&lt;1,"No Requiere","Si Requiere")</f>
        <v>Si Requiere</v>
      </c>
      <c r="F33" s="124"/>
      <c r="G33" s="123" t="str">
        <f>+IF(C33&lt;1,"No Requiere","Si Requiere")</f>
        <v>Si Requiere</v>
      </c>
      <c r="H33" s="124"/>
      <c r="I33" s="123" t="str">
        <f>+IF(D33&lt;1,"No Requiere","Si Requiere")</f>
        <v>Si Requiere</v>
      </c>
      <c r="J33" s="174"/>
    </row>
    <row r="34" spans="1:10" s="11" customFormat="1" ht="25.5" customHeight="1" thickBot="1">
      <c r="A34" s="91" t="s">
        <v>253</v>
      </c>
      <c r="B34" s="40">
        <f>+H27/($C$21)</f>
        <v>2.1666666666666665</v>
      </c>
      <c r="C34" s="40">
        <f>+I27/($D$21)</f>
        <v>1.1851851851851851</v>
      </c>
      <c r="D34" s="40">
        <f>+J27/($E$21)</f>
        <v>1.1851851851851851</v>
      </c>
      <c r="E34" s="175" t="str">
        <f t="shared" si="8"/>
        <v>Si Requiere</v>
      </c>
      <c r="F34" s="178"/>
      <c r="G34" s="175" t="str">
        <f>+IF(C34&lt;1,"No Requiere","Si Requiere")</f>
        <v>Si Requiere</v>
      </c>
      <c r="H34" s="178"/>
      <c r="I34" s="175" t="str">
        <f>+IF(D34&lt;1,"No Requiere","Si Requiere")</f>
        <v>Si Requiere</v>
      </c>
      <c r="J34" s="176"/>
    </row>
    <row r="35" spans="1:10" s="11" customFormat="1" ht="25.5" customHeight="1" thickBot="1">
      <c r="A35" s="131" t="s">
        <v>548</v>
      </c>
      <c r="B35" s="132"/>
      <c r="C35" s="132"/>
      <c r="D35" s="132"/>
      <c r="E35" s="195"/>
      <c r="F35" s="195"/>
      <c r="G35" s="195"/>
      <c r="H35" s="195"/>
      <c r="I35" s="195"/>
      <c r="J35" s="196"/>
    </row>
    <row r="36" spans="1:10" s="11" customFormat="1" ht="25.5" customHeight="1" thickBot="1">
      <c r="A36" s="165" t="s">
        <v>323</v>
      </c>
      <c r="B36" s="166"/>
      <c r="C36" s="166"/>
      <c r="D36" s="166"/>
      <c r="E36" s="166"/>
      <c r="F36" s="166"/>
      <c r="G36" s="166"/>
      <c r="H36" s="166"/>
      <c r="I36" s="166"/>
      <c r="J36" s="167"/>
    </row>
    <row r="37" spans="1:10" s="11" customFormat="1" ht="130.5" customHeight="1">
      <c r="A37" s="62" t="s">
        <v>248</v>
      </c>
      <c r="B37" s="19" t="s">
        <v>324</v>
      </c>
      <c r="C37" s="19" t="s">
        <v>558</v>
      </c>
      <c r="D37" s="19" t="s">
        <v>559</v>
      </c>
      <c r="E37" s="19" t="s">
        <v>312</v>
      </c>
      <c r="F37" s="19" t="s">
        <v>311</v>
      </c>
      <c r="G37" s="19" t="s">
        <v>291</v>
      </c>
      <c r="H37" s="19" t="s">
        <v>292</v>
      </c>
      <c r="I37" s="128" t="s">
        <v>280</v>
      </c>
      <c r="J37" s="129"/>
    </row>
    <row r="38" spans="1:10" s="11" customFormat="1" ht="25.5" customHeight="1">
      <c r="A38" s="92" t="s">
        <v>293</v>
      </c>
      <c r="B38" s="18">
        <v>2</v>
      </c>
      <c r="C38" s="17">
        <v>35</v>
      </c>
      <c r="D38" s="22">
        <f>C38*B38</f>
        <v>70</v>
      </c>
      <c r="E38" s="14"/>
      <c r="F38" s="14"/>
      <c r="G38" s="14"/>
      <c r="H38" s="14"/>
      <c r="I38" s="130" t="s">
        <v>561</v>
      </c>
      <c r="J38" s="130"/>
    </row>
    <row r="39" spans="1:10" s="11" customFormat="1" ht="25.5" customHeight="1">
      <c r="A39" s="92" t="s">
        <v>335</v>
      </c>
      <c r="B39" s="18">
        <v>1</v>
      </c>
      <c r="C39" s="17"/>
      <c r="D39" s="22">
        <f t="shared" ref="D39:D55" si="9">C39*B39</f>
        <v>0</v>
      </c>
      <c r="E39" s="14"/>
      <c r="F39" s="14"/>
      <c r="G39" s="14"/>
      <c r="H39" s="14"/>
      <c r="I39" s="112"/>
      <c r="J39" s="112"/>
    </row>
    <row r="40" spans="1:10" s="11" customFormat="1" ht="25.5" customHeight="1">
      <c r="A40" s="92" t="s">
        <v>336</v>
      </c>
      <c r="B40" s="18"/>
      <c r="C40" s="17"/>
      <c r="D40" s="22">
        <f t="shared" si="9"/>
        <v>0</v>
      </c>
      <c r="E40" s="14"/>
      <c r="F40" s="14"/>
      <c r="G40" s="14"/>
      <c r="H40" s="14"/>
      <c r="I40" s="112"/>
      <c r="J40" s="112"/>
    </row>
    <row r="41" spans="1:10" s="11" customFormat="1" ht="25.5" customHeight="1">
      <c r="A41" s="92" t="s">
        <v>333</v>
      </c>
      <c r="B41" s="18">
        <v>1</v>
      </c>
      <c r="C41" s="17"/>
      <c r="D41" s="22">
        <f t="shared" si="9"/>
        <v>0</v>
      </c>
      <c r="E41" s="14"/>
      <c r="F41" s="14"/>
      <c r="G41" s="14"/>
      <c r="H41" s="14"/>
      <c r="I41" s="112"/>
      <c r="J41" s="112"/>
    </row>
    <row r="42" spans="1:10" s="11" customFormat="1" ht="25.5" customHeight="1">
      <c r="A42" s="92" t="s">
        <v>334</v>
      </c>
      <c r="B42" s="18">
        <v>1</v>
      </c>
      <c r="C42" s="17"/>
      <c r="D42" s="22">
        <f t="shared" si="9"/>
        <v>0</v>
      </c>
      <c r="E42" s="14"/>
      <c r="F42" s="14"/>
      <c r="G42" s="14"/>
      <c r="H42" s="14"/>
      <c r="I42" s="112"/>
      <c r="J42" s="112"/>
    </row>
    <row r="43" spans="1:10" s="11" customFormat="1" ht="25.5" customHeight="1">
      <c r="A43" s="92" t="s">
        <v>325</v>
      </c>
      <c r="B43" s="18"/>
      <c r="C43" s="17"/>
      <c r="D43" s="22">
        <f t="shared" si="9"/>
        <v>0</v>
      </c>
      <c r="E43" s="14"/>
      <c r="F43" s="14"/>
      <c r="G43" s="14"/>
      <c r="H43" s="14"/>
      <c r="I43" s="112"/>
      <c r="J43" s="112"/>
    </row>
    <row r="44" spans="1:10" s="11" customFormat="1" ht="25.5" customHeight="1">
      <c r="A44" s="92" t="s">
        <v>301</v>
      </c>
      <c r="B44" s="18"/>
      <c r="C44" s="17"/>
      <c r="D44" s="22">
        <f t="shared" si="9"/>
        <v>0</v>
      </c>
      <c r="E44" s="14"/>
      <c r="F44" s="14"/>
      <c r="G44" s="14"/>
      <c r="H44" s="14"/>
      <c r="I44" s="112"/>
      <c r="J44" s="112"/>
    </row>
    <row r="45" spans="1:10" s="11" customFormat="1" ht="25.5" customHeight="1">
      <c r="A45" s="92" t="s">
        <v>326</v>
      </c>
      <c r="B45" s="18">
        <v>1</v>
      </c>
      <c r="C45" s="17"/>
      <c r="D45" s="22">
        <f t="shared" si="9"/>
        <v>0</v>
      </c>
      <c r="E45" s="14"/>
      <c r="F45" s="14"/>
      <c r="G45" s="14"/>
      <c r="H45" s="14"/>
      <c r="I45" s="112"/>
      <c r="J45" s="112"/>
    </row>
    <row r="46" spans="1:10" s="11" customFormat="1" ht="25.5" customHeight="1">
      <c r="A46" s="92" t="s">
        <v>298</v>
      </c>
      <c r="B46" s="18">
        <v>1</v>
      </c>
      <c r="C46" s="17"/>
      <c r="D46" s="22">
        <f t="shared" si="9"/>
        <v>0</v>
      </c>
      <c r="E46" s="14"/>
      <c r="F46" s="14"/>
      <c r="G46" s="14"/>
      <c r="H46" s="14"/>
      <c r="I46" s="112"/>
      <c r="J46" s="112"/>
    </row>
    <row r="47" spans="1:10" s="11" customFormat="1" ht="25.5" customHeight="1">
      <c r="A47" s="92" t="s">
        <v>327</v>
      </c>
      <c r="B47" s="18"/>
      <c r="C47" s="17"/>
      <c r="D47" s="22">
        <f t="shared" si="9"/>
        <v>0</v>
      </c>
      <c r="E47" s="14"/>
      <c r="F47" s="14"/>
      <c r="G47" s="14"/>
      <c r="H47" s="14"/>
      <c r="I47" s="112"/>
      <c r="J47" s="112"/>
    </row>
    <row r="48" spans="1:10" s="11" customFormat="1" ht="25.5" customHeight="1">
      <c r="A48" s="92" t="s">
        <v>310</v>
      </c>
      <c r="B48" s="18">
        <v>1</v>
      </c>
      <c r="C48" s="17"/>
      <c r="D48" s="22">
        <f t="shared" si="9"/>
        <v>0</v>
      </c>
      <c r="E48" s="14"/>
      <c r="F48" s="14"/>
      <c r="G48" s="14"/>
      <c r="H48" s="14"/>
      <c r="I48" s="112"/>
      <c r="J48" s="112"/>
    </row>
    <row r="49" spans="1:10" s="11" customFormat="1" ht="25.5" customHeight="1">
      <c r="A49" s="92" t="s">
        <v>328</v>
      </c>
      <c r="B49" s="18"/>
      <c r="C49" s="17"/>
      <c r="D49" s="22">
        <f t="shared" si="9"/>
        <v>0</v>
      </c>
      <c r="E49" s="14"/>
      <c r="F49" s="14"/>
      <c r="G49" s="14"/>
      <c r="H49" s="14"/>
      <c r="I49" s="112"/>
      <c r="J49" s="112"/>
    </row>
    <row r="50" spans="1:10" s="11" customFormat="1" ht="35.25" customHeight="1">
      <c r="A50" s="92" t="s">
        <v>329</v>
      </c>
      <c r="B50" s="18"/>
      <c r="C50" s="17"/>
      <c r="D50" s="22">
        <f t="shared" si="9"/>
        <v>0</v>
      </c>
      <c r="E50" s="14"/>
      <c r="F50" s="14"/>
      <c r="G50" s="14"/>
      <c r="H50" s="14"/>
      <c r="I50" s="112"/>
      <c r="J50" s="112"/>
    </row>
    <row r="51" spans="1:10" s="11" customFormat="1" ht="32.25" customHeight="1">
      <c r="A51" s="92" t="s">
        <v>337</v>
      </c>
      <c r="B51" s="18">
        <v>1</v>
      </c>
      <c r="C51" s="17"/>
      <c r="D51" s="22">
        <f t="shared" si="9"/>
        <v>0</v>
      </c>
      <c r="E51" s="14"/>
      <c r="F51" s="14"/>
      <c r="G51" s="14"/>
      <c r="H51" s="14"/>
      <c r="I51" s="112"/>
      <c r="J51" s="112"/>
    </row>
    <row r="52" spans="1:10" s="11" customFormat="1" ht="25.5" customHeight="1">
      <c r="A52" s="92" t="s">
        <v>306</v>
      </c>
      <c r="B52" s="18"/>
      <c r="C52" s="17"/>
      <c r="D52" s="22">
        <f t="shared" si="9"/>
        <v>0</v>
      </c>
      <c r="E52" s="14"/>
      <c r="F52" s="14"/>
      <c r="G52" s="14"/>
      <c r="H52" s="14"/>
      <c r="I52" s="112"/>
      <c r="J52" s="112"/>
    </row>
    <row r="53" spans="1:10" s="11" customFormat="1" ht="25.5" customHeight="1">
      <c r="A53" s="92" t="s">
        <v>330</v>
      </c>
      <c r="B53" s="18"/>
      <c r="C53" s="17"/>
      <c r="D53" s="22">
        <f t="shared" si="9"/>
        <v>0</v>
      </c>
      <c r="E53" s="14"/>
      <c r="F53" s="14"/>
      <c r="G53" s="14"/>
      <c r="H53" s="14"/>
      <c r="I53" s="112"/>
      <c r="J53" s="112"/>
    </row>
    <row r="54" spans="1:10" s="11" customFormat="1" ht="25.5" customHeight="1">
      <c r="A54" s="92" t="s">
        <v>307</v>
      </c>
      <c r="B54" s="18"/>
      <c r="C54" s="17"/>
      <c r="D54" s="22">
        <f t="shared" si="9"/>
        <v>0</v>
      </c>
      <c r="E54" s="14"/>
      <c r="F54" s="14"/>
      <c r="G54" s="14"/>
      <c r="H54" s="14"/>
      <c r="I54" s="112"/>
      <c r="J54" s="112"/>
    </row>
    <row r="55" spans="1:10" s="11" customFormat="1" ht="25.5" customHeight="1" thickBot="1">
      <c r="A55" s="92" t="s">
        <v>331</v>
      </c>
      <c r="B55" s="18"/>
      <c r="C55" s="17"/>
      <c r="D55" s="22">
        <f t="shared" si="9"/>
        <v>0</v>
      </c>
      <c r="E55" s="14"/>
      <c r="F55" s="14"/>
      <c r="G55" s="14"/>
      <c r="H55" s="14"/>
      <c r="I55" s="112"/>
      <c r="J55" s="112"/>
    </row>
    <row r="56" spans="1:10" s="11" customFormat="1" ht="25.5" customHeight="1" thickBot="1">
      <c r="A56" s="93" t="s">
        <v>264</v>
      </c>
      <c r="B56" s="63">
        <f>SUM(B38:B55)</f>
        <v>9</v>
      </c>
      <c r="C56" s="64">
        <f>SUM(C38:C55)</f>
        <v>35</v>
      </c>
      <c r="D56" s="47">
        <f>SUM(D38:D55)</f>
        <v>70</v>
      </c>
      <c r="E56" s="65"/>
      <c r="F56" s="145"/>
      <c r="G56" s="146"/>
      <c r="H56" s="146"/>
      <c r="I56" s="146"/>
      <c r="J56" s="147"/>
    </row>
    <row r="57" spans="1:10" s="11" customFormat="1" ht="30.75" customHeight="1" thickBot="1">
      <c r="A57" s="125" t="s">
        <v>341</v>
      </c>
      <c r="B57" s="126"/>
      <c r="C57" s="126"/>
      <c r="D57" s="126"/>
      <c r="E57" s="126"/>
      <c r="F57" s="126"/>
      <c r="G57" s="126"/>
      <c r="H57" s="126"/>
      <c r="I57" s="126"/>
      <c r="J57" s="126"/>
    </row>
    <row r="58" spans="1:10" s="11" customFormat="1" ht="30.75" customHeight="1" thickBot="1">
      <c r="A58" s="113" t="s">
        <v>249</v>
      </c>
      <c r="B58" s="114"/>
      <c r="C58" s="114"/>
      <c r="D58" s="114"/>
      <c r="E58" s="115"/>
      <c r="F58" s="118" t="s">
        <v>234</v>
      </c>
      <c r="G58" s="119"/>
      <c r="H58" s="119"/>
      <c r="I58" s="114"/>
      <c r="J58" s="115"/>
    </row>
    <row r="59" spans="1:10" ht="18" customHeight="1">
      <c r="A59" s="48" t="s">
        <v>235</v>
      </c>
      <c r="B59" s="158" t="s">
        <v>562</v>
      </c>
      <c r="C59" s="154"/>
      <c r="D59" s="137"/>
      <c r="E59" s="148"/>
      <c r="F59" s="66" t="s">
        <v>235</v>
      </c>
      <c r="G59" s="153" t="s">
        <v>566</v>
      </c>
      <c r="H59" s="154"/>
      <c r="I59" s="137"/>
      <c r="J59" s="138"/>
    </row>
    <row r="60" spans="1:10" s="9" customFormat="1" ht="18" customHeight="1">
      <c r="A60" s="49" t="s">
        <v>236</v>
      </c>
      <c r="B60" s="159">
        <v>85468883</v>
      </c>
      <c r="C60" s="156"/>
      <c r="D60" s="139"/>
      <c r="E60" s="149"/>
      <c r="F60" s="67" t="s">
        <v>236</v>
      </c>
      <c r="G60" s="155">
        <v>55308636</v>
      </c>
      <c r="H60" s="156"/>
      <c r="I60" s="139"/>
      <c r="J60" s="140"/>
    </row>
    <row r="61" spans="1:10" s="9" customFormat="1" ht="18" customHeight="1" thickBot="1">
      <c r="A61" s="49" t="s">
        <v>237</v>
      </c>
      <c r="B61" s="160" t="s">
        <v>563</v>
      </c>
      <c r="C61" s="156"/>
      <c r="D61" s="141"/>
      <c r="E61" s="150"/>
      <c r="F61" s="67" t="s">
        <v>237</v>
      </c>
      <c r="G61" s="157" t="s">
        <v>565</v>
      </c>
      <c r="H61" s="156"/>
      <c r="I61" s="141"/>
      <c r="J61" s="142"/>
    </row>
    <row r="62" spans="1:10" s="9" customFormat="1" ht="18" customHeight="1" thickTop="1" thickBot="1">
      <c r="A62" s="50" t="s">
        <v>238</v>
      </c>
      <c r="B62" s="161" t="s">
        <v>564</v>
      </c>
      <c r="C62" s="111"/>
      <c r="D62" s="151" t="s">
        <v>239</v>
      </c>
      <c r="E62" s="152"/>
      <c r="F62" s="67" t="s">
        <v>238</v>
      </c>
      <c r="G62" s="110" t="s">
        <v>567</v>
      </c>
      <c r="H62" s="111"/>
      <c r="I62" s="143" t="s">
        <v>239</v>
      </c>
      <c r="J62" s="144"/>
    </row>
    <row r="63" spans="1:10" s="9" customFormat="1" ht="34.5" customHeight="1" thickBot="1">
      <c r="A63" s="12"/>
      <c r="B63" s="13"/>
      <c r="C63" s="13"/>
      <c r="D63" s="13"/>
      <c r="E63" s="13"/>
      <c r="F63" s="68" t="s">
        <v>284</v>
      </c>
      <c r="G63" s="108" t="s">
        <v>568</v>
      </c>
      <c r="H63" s="109"/>
      <c r="I63" s="116"/>
      <c r="J63" s="117"/>
    </row>
    <row r="64" spans="1:10" s="9" customFormat="1" ht="18" customHeight="1"/>
    <row r="65" s="9" customFormat="1" ht="18" customHeight="1"/>
    <row r="66" s="10" customFormat="1" ht="39" customHeight="1"/>
  </sheetData>
  <sheetProtection algorithmName="SHA-512" hashValue="Fp3eKmB/fggeIMNBmWCxwNzXaiOFHtO1heFCOc7YLwkGjCCy+qY9FnkzaMRpfs2no0TLu6WhGIwVqtFoHoz4eg==" saltValue="daiJylF1hyfSeec6POfIUQ==" spinCount="100000" sheet="1" formatCells="0" formatColumns="0" formatRows="0" insertRows="0"/>
  <mergeCells count="87">
    <mergeCell ref="A1:I2"/>
    <mergeCell ref="I39:J39"/>
    <mergeCell ref="I40:J40"/>
    <mergeCell ref="I41:J41"/>
    <mergeCell ref="A22:J22"/>
    <mergeCell ref="A29:J29"/>
    <mergeCell ref="E33:F33"/>
    <mergeCell ref="E34:F34"/>
    <mergeCell ref="I31:J31"/>
    <mergeCell ref="G32:H32"/>
    <mergeCell ref="I32:J32"/>
    <mergeCell ref="E35:J35"/>
    <mergeCell ref="G31:H31"/>
    <mergeCell ref="E30:F30"/>
    <mergeCell ref="E31:F31"/>
    <mergeCell ref="A9:J9"/>
    <mergeCell ref="A16:E16"/>
    <mergeCell ref="F16:J16"/>
    <mergeCell ref="A36:J36"/>
    <mergeCell ref="A12:E12"/>
    <mergeCell ref="A11:E11"/>
    <mergeCell ref="I33:J33"/>
    <mergeCell ref="I34:J34"/>
    <mergeCell ref="G30:H30"/>
    <mergeCell ref="G33:H33"/>
    <mergeCell ref="G34:H34"/>
    <mergeCell ref="H11:J11"/>
    <mergeCell ref="H12:J12"/>
    <mergeCell ref="E13:F13"/>
    <mergeCell ref="F11:G11"/>
    <mergeCell ref="F12:G12"/>
    <mergeCell ref="G13:H13"/>
    <mergeCell ref="I59:J61"/>
    <mergeCell ref="I62:J62"/>
    <mergeCell ref="A57:J57"/>
    <mergeCell ref="F56:J56"/>
    <mergeCell ref="D59:E61"/>
    <mergeCell ref="D62:E62"/>
    <mergeCell ref="G59:H59"/>
    <mergeCell ref="G60:H60"/>
    <mergeCell ref="G61:H61"/>
    <mergeCell ref="B59:C59"/>
    <mergeCell ref="B60:C60"/>
    <mergeCell ref="B61:C61"/>
    <mergeCell ref="B62:C62"/>
    <mergeCell ref="I13:J13"/>
    <mergeCell ref="A10:J10"/>
    <mergeCell ref="A3:J3"/>
    <mergeCell ref="A4:J4"/>
    <mergeCell ref="A5:J5"/>
    <mergeCell ref="A6:J6"/>
    <mergeCell ref="A7:J7"/>
    <mergeCell ref="G8:J8"/>
    <mergeCell ref="A8:C8"/>
    <mergeCell ref="D8:F8"/>
    <mergeCell ref="E14:F14"/>
    <mergeCell ref="C14:D14"/>
    <mergeCell ref="A13:B13"/>
    <mergeCell ref="I43:J43"/>
    <mergeCell ref="I44:J44"/>
    <mergeCell ref="E32:F32"/>
    <mergeCell ref="A15:J15"/>
    <mergeCell ref="I14:J14"/>
    <mergeCell ref="I42:J42"/>
    <mergeCell ref="C13:D13"/>
    <mergeCell ref="I37:J37"/>
    <mergeCell ref="I38:J38"/>
    <mergeCell ref="A35:D35"/>
    <mergeCell ref="G14:H14"/>
    <mergeCell ref="A14:B14"/>
    <mergeCell ref="I30:J30"/>
    <mergeCell ref="G63:H63"/>
    <mergeCell ref="G62:H62"/>
    <mergeCell ref="I45:J45"/>
    <mergeCell ref="I46:J46"/>
    <mergeCell ref="A58:E58"/>
    <mergeCell ref="I50:J50"/>
    <mergeCell ref="I51:J51"/>
    <mergeCell ref="I52:J52"/>
    <mergeCell ref="I53:J53"/>
    <mergeCell ref="I54:J54"/>
    <mergeCell ref="I55:J55"/>
    <mergeCell ref="I63:J63"/>
    <mergeCell ref="I47:J47"/>
    <mergeCell ref="I48:J48"/>
    <mergeCell ref="I49:J49"/>
    <mergeCell ref="F58:J58"/>
  </mergeCells>
  <phoneticPr fontId="12" type="noConversion"/>
  <conditionalFormatting sqref="E38:H55">
    <cfRule type="cellIs" dxfId="6" priority="1" operator="equal">
      <formula>"NO"</formula>
    </cfRule>
  </conditionalFormatting>
  <conditionalFormatting sqref="E31:J34">
    <cfRule type="cellIs" dxfId="5" priority="5" operator="equal">
      <formula>"Si Requiere"</formula>
    </cfRule>
  </conditionalFormatting>
  <dataValidations count="8">
    <dataValidation type="whole" allowBlank="1" showInputMessage="1" showErrorMessage="1" sqref="H24:H27" xr:uid="{8555E6E1-55EE-46C2-B85F-8ABD1994B89D}">
      <formula1>0</formula1>
      <formula2>10</formula2>
    </dataValidation>
    <dataValidation type="list" allowBlank="1" showInputMessage="1" showErrorMessage="1" sqref="E38:H55" xr:uid="{2BF9D340-A6EC-41BD-A185-A5DAF9848299}">
      <formula1>"SI,NO,NO APLICA"</formula1>
    </dataValidation>
    <dataValidation type="list" allowBlank="1" showInputMessage="1" showErrorMessage="1" sqref="A14:B14" xr:uid="{22CAE1A3-A986-441D-B933-26460A901A9A}">
      <formula1>"APARTAMENTO,BODEGA,CASA,DEPOSITO,EDIFICIO,FINCA,LOCAL,OFICINA,PARQUEADERO,LOTE,TECNOPARQUE,TECNOACADEMIA,OTRO"</formula1>
    </dataValidation>
    <dataValidation type="list" allowBlank="1" showInputMessage="1" showErrorMessage="1" sqref="C14" xr:uid="{F7085AE1-BA14-4CFB-8914-72A00B69424E}">
      <formula1>"ADMINISTRATIVO,FORMACIÓN,ADMINISTRATIVO Y FORMACIÓN"</formula1>
    </dataValidation>
    <dataValidation type="whole" allowBlank="1" showInputMessage="1" showErrorMessage="1" sqref="E14:J14" xr:uid="{4E211F41-8689-4DD5-A039-DF08A7642804}">
      <formula1>0</formula1>
      <formula2>15</formula2>
    </dataValidation>
    <dataValidation type="whole" allowBlank="1" showInputMessage="1" showErrorMessage="1" sqref="B38:B56" xr:uid="{85CDC573-E86D-4FB9-A296-12DA8A4D826D}">
      <formula1>0</formula1>
      <formula2>1000</formula2>
    </dataValidation>
    <dataValidation type="list" allowBlank="1" showInputMessage="1" showErrorMessage="1" sqref="H12:J12" xr:uid="{8D8271E4-F827-4316-940D-2BD7CE35E44F}">
      <formula1>INDIRECT(A12)</formula1>
    </dataValidation>
    <dataValidation type="list" allowBlank="1" showInputMessage="1" showErrorMessage="1" sqref="A12:E12" xr:uid="{1891DF13-000D-42B0-8454-C31279495029}">
      <formula1>DEPARTAMENTO</formula1>
    </dataValidation>
  </dataValidations>
  <hyperlinks>
    <hyperlink ref="A9:I9" location="Instructivo!A1" display="LEA LAS INSTRUCCIONES ANTES DE DILIGENCIAR. CLICK AQUÍ" xr:uid="{72AF93EF-62D2-4D45-8BE4-B8CF56A5A83B}"/>
  </hyperlinks>
  <pageMargins left="0.25" right="0.25" top="0.75" bottom="0.75" header="0.3" footer="0.3"/>
  <pageSetup scale="6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43069-B434-434B-9336-28D3036D7E05}">
  <dimension ref="A1:B18"/>
  <sheetViews>
    <sheetView topLeftCell="A15" workbookViewId="0">
      <selection activeCell="G12" sqref="G12"/>
    </sheetView>
  </sheetViews>
  <sheetFormatPr baseColWidth="10" defaultRowHeight="13"/>
  <cols>
    <col min="1" max="1" width="26.1640625" customWidth="1"/>
    <col min="2" max="2" width="30.5" customWidth="1"/>
  </cols>
  <sheetData>
    <row r="1" spans="1:2" ht="15">
      <c r="A1" s="41" t="s">
        <v>299</v>
      </c>
    </row>
    <row r="2" spans="1:2" ht="15">
      <c r="A2" s="41" t="s">
        <v>308</v>
      </c>
    </row>
    <row r="3" spans="1:2" ht="15">
      <c r="A3" s="41" t="s">
        <v>300</v>
      </c>
    </row>
    <row r="4" spans="1:2" ht="15">
      <c r="A4" s="41" t="s">
        <v>306</v>
      </c>
    </row>
    <row r="5" spans="1:2" ht="15">
      <c r="A5" s="41" t="s">
        <v>298</v>
      </c>
    </row>
    <row r="6" spans="1:2" ht="15">
      <c r="A6" s="41" t="s">
        <v>309</v>
      </c>
    </row>
    <row r="7" spans="1:2" ht="15">
      <c r="A7" s="41" t="s">
        <v>307</v>
      </c>
    </row>
    <row r="8" spans="1:2" ht="30">
      <c r="A8" s="41" t="s">
        <v>297</v>
      </c>
    </row>
    <row r="9" spans="1:2" ht="15">
      <c r="A9" s="41" t="s">
        <v>301</v>
      </c>
    </row>
    <row r="10" spans="1:2" ht="15">
      <c r="A10" s="41" t="s">
        <v>304</v>
      </c>
    </row>
    <row r="11" spans="1:2" ht="30">
      <c r="A11" s="41" t="s">
        <v>296</v>
      </c>
    </row>
    <row r="12" spans="1:2" ht="15">
      <c r="A12" s="41" t="s">
        <v>293</v>
      </c>
      <c r="B12" t="s">
        <v>305</v>
      </c>
    </row>
    <row r="13" spans="1:2" ht="15">
      <c r="A13" s="41" t="s">
        <v>310</v>
      </c>
    </row>
    <row r="14" spans="1:2" ht="15">
      <c r="A14" s="41" t="s">
        <v>303</v>
      </c>
    </row>
    <row r="15" spans="1:2" ht="15">
      <c r="A15" s="41" t="s">
        <v>295</v>
      </c>
    </row>
    <row r="16" spans="1:2" ht="15">
      <c r="A16" s="41" t="s">
        <v>294</v>
      </c>
    </row>
    <row r="17" spans="1:1" ht="15">
      <c r="A17" s="41" t="s">
        <v>302</v>
      </c>
    </row>
    <row r="18" spans="1:1" ht="15">
      <c r="A18" s="41" t="s">
        <v>316</v>
      </c>
    </row>
  </sheetData>
  <sortState xmlns:xlrd2="http://schemas.microsoft.com/office/spreadsheetml/2017/richdata2" ref="A1:B17">
    <sortCondition ref="A1:A1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D76A8-B726-422A-B32B-1832DD6FE529}">
  <dimension ref="A1:AR153"/>
  <sheetViews>
    <sheetView zoomScale="62" zoomScaleNormal="62" workbookViewId="0">
      <selection activeCell="A2" sqref="A2"/>
    </sheetView>
  </sheetViews>
  <sheetFormatPr baseColWidth="10" defaultRowHeight="13"/>
  <cols>
    <col min="34" max="34" width="11.33203125" bestFit="1" customWidth="1"/>
    <col min="35" max="36" width="11.5" customWidth="1"/>
    <col min="37" max="37" width="60.1640625" bestFit="1" customWidth="1"/>
    <col min="38" max="38" width="18.5" bestFit="1" customWidth="1"/>
    <col min="39" max="39" width="11.5" customWidth="1"/>
    <col min="40" max="40" width="18" bestFit="1" customWidth="1"/>
  </cols>
  <sheetData>
    <row r="1" spans="1:44" ht="30">
      <c r="A1" s="79" t="s">
        <v>513</v>
      </c>
      <c r="B1" s="79" t="s">
        <v>514</v>
      </c>
      <c r="C1" s="79" t="s">
        <v>515</v>
      </c>
      <c r="D1" s="79" t="s">
        <v>516</v>
      </c>
      <c r="E1" s="79" t="s">
        <v>517</v>
      </c>
      <c r="F1" s="80" t="s">
        <v>518</v>
      </c>
      <c r="G1" s="79" t="s">
        <v>519</v>
      </c>
      <c r="H1" s="79" t="s">
        <v>520</v>
      </c>
      <c r="I1" s="79" t="s">
        <v>521</v>
      </c>
      <c r="J1" s="79" t="s">
        <v>522</v>
      </c>
      <c r="K1" s="79" t="s">
        <v>523</v>
      </c>
      <c r="L1" s="79" t="s">
        <v>524</v>
      </c>
      <c r="M1" s="79" t="s">
        <v>525</v>
      </c>
      <c r="N1" s="79" t="s">
        <v>526</v>
      </c>
      <c r="O1" s="79" t="s">
        <v>527</v>
      </c>
      <c r="P1" s="79" t="s">
        <v>528</v>
      </c>
      <c r="Q1" s="79" t="s">
        <v>529</v>
      </c>
      <c r="R1" s="79" t="s">
        <v>530</v>
      </c>
      <c r="S1" s="79" t="s">
        <v>531</v>
      </c>
      <c r="T1" s="79" t="s">
        <v>532</v>
      </c>
      <c r="U1" s="79" t="s">
        <v>533</v>
      </c>
      <c r="V1" s="79" t="s">
        <v>534</v>
      </c>
      <c r="W1" s="79" t="s">
        <v>535</v>
      </c>
      <c r="X1" s="79" t="s">
        <v>536</v>
      </c>
      <c r="Y1" s="79" t="s">
        <v>537</v>
      </c>
      <c r="Z1" s="79" t="s">
        <v>538</v>
      </c>
      <c r="AA1" s="79" t="s">
        <v>539</v>
      </c>
      <c r="AB1" s="79" t="s">
        <v>540</v>
      </c>
      <c r="AC1" s="79" t="s">
        <v>541</v>
      </c>
      <c r="AD1" s="79" t="s">
        <v>542</v>
      </c>
      <c r="AE1" s="79" t="s">
        <v>543</v>
      </c>
      <c r="AF1" s="79" t="s">
        <v>544</v>
      </c>
      <c r="AG1" s="79" t="s">
        <v>545</v>
      </c>
      <c r="AH1" s="79" t="s">
        <v>546</v>
      </c>
      <c r="AJ1" s="72" t="s">
        <v>2</v>
      </c>
      <c r="AK1" s="73" t="s">
        <v>346</v>
      </c>
      <c r="AL1" s="73" t="s">
        <v>5</v>
      </c>
      <c r="AN1" s="4" t="s">
        <v>233</v>
      </c>
      <c r="AO1" s="5">
        <v>1</v>
      </c>
      <c r="AQ1" s="75" t="s">
        <v>509</v>
      </c>
    </row>
    <row r="2" spans="1:44" ht="85">
      <c r="A2" s="1" t="s">
        <v>497</v>
      </c>
      <c r="B2" s="2" t="s">
        <v>349</v>
      </c>
      <c r="C2" s="2" t="s">
        <v>488</v>
      </c>
      <c r="D2" s="2" t="s">
        <v>367</v>
      </c>
      <c r="E2" s="2" t="s">
        <v>389</v>
      </c>
      <c r="F2" s="2" t="s">
        <v>395</v>
      </c>
      <c r="G2" s="2" t="s">
        <v>402</v>
      </c>
      <c r="H2" s="2" t="s">
        <v>408</v>
      </c>
      <c r="I2" s="2" t="s">
        <v>490</v>
      </c>
      <c r="J2" s="2" t="s">
        <v>410</v>
      </c>
      <c r="K2" s="2" t="s">
        <v>414</v>
      </c>
      <c r="L2" s="2" t="s">
        <v>429</v>
      </c>
      <c r="M2" s="2" t="s">
        <v>419</v>
      </c>
      <c r="N2" s="2" t="s">
        <v>422</v>
      </c>
      <c r="O2" s="2" t="s">
        <v>348</v>
      </c>
      <c r="P2" s="2" t="s">
        <v>373</v>
      </c>
      <c r="Q2" s="2" t="s">
        <v>500</v>
      </c>
      <c r="R2" s="2" t="s">
        <v>437</v>
      </c>
      <c r="S2" s="2" t="s">
        <v>502</v>
      </c>
      <c r="T2" s="2" t="s">
        <v>431</v>
      </c>
      <c r="U2" s="2" t="s">
        <v>440</v>
      </c>
      <c r="V2" s="2" t="s">
        <v>443</v>
      </c>
      <c r="W2" s="2" t="s">
        <v>446</v>
      </c>
      <c r="X2" s="2" t="s">
        <v>450</v>
      </c>
      <c r="Y2" s="2" t="s">
        <v>492</v>
      </c>
      <c r="Z2" s="2" t="s">
        <v>454</v>
      </c>
      <c r="AA2" s="2" t="s">
        <v>458</v>
      </c>
      <c r="AB2" s="2" t="s">
        <v>495</v>
      </c>
      <c r="AC2" s="2" t="s">
        <v>462</v>
      </c>
      <c r="AD2" s="2" t="s">
        <v>471</v>
      </c>
      <c r="AE2" s="2" t="s">
        <v>473</v>
      </c>
      <c r="AF2" s="2" t="s">
        <v>477</v>
      </c>
      <c r="AG2" s="2" t="s">
        <v>505</v>
      </c>
      <c r="AH2" s="2" t="s">
        <v>507</v>
      </c>
      <c r="AJ2" s="74" t="s">
        <v>347</v>
      </c>
      <c r="AK2" s="2" t="s">
        <v>348</v>
      </c>
      <c r="AL2" s="2" t="s">
        <v>72</v>
      </c>
      <c r="AN2" s="4" t="s">
        <v>158</v>
      </c>
      <c r="AO2" s="5" t="s">
        <v>159</v>
      </c>
      <c r="AQ2" s="76" t="s">
        <v>219</v>
      </c>
    </row>
    <row r="3" spans="1:44" ht="127">
      <c r="A3" s="1" t="s">
        <v>498</v>
      </c>
      <c r="B3" s="2" t="s">
        <v>350</v>
      </c>
      <c r="C3" s="2" t="s">
        <v>489</v>
      </c>
      <c r="D3" s="2" t="s">
        <v>368</v>
      </c>
      <c r="E3" s="2" t="s">
        <v>390</v>
      </c>
      <c r="F3" s="2" t="s">
        <v>396</v>
      </c>
      <c r="G3" s="2" t="s">
        <v>403</v>
      </c>
      <c r="H3" s="2" t="s">
        <v>409</v>
      </c>
      <c r="I3" s="2" t="s">
        <v>491</v>
      </c>
      <c r="J3" s="2" t="s">
        <v>411</v>
      </c>
      <c r="K3" s="2" t="s">
        <v>415</v>
      </c>
      <c r="L3" s="2" t="s">
        <v>430</v>
      </c>
      <c r="M3" s="2" t="s">
        <v>420</v>
      </c>
      <c r="N3" s="2" t="s">
        <v>423</v>
      </c>
      <c r="O3" s="81"/>
      <c r="P3" s="2" t="s">
        <v>374</v>
      </c>
      <c r="Q3" s="2" t="s">
        <v>501</v>
      </c>
      <c r="R3" s="2" t="s">
        <v>438</v>
      </c>
      <c r="S3" s="2" t="s">
        <v>503</v>
      </c>
      <c r="T3" s="2" t="s">
        <v>432</v>
      </c>
      <c r="U3" s="2" t="s">
        <v>441</v>
      </c>
      <c r="V3" s="2" t="s">
        <v>444</v>
      </c>
      <c r="W3" s="2" t="s">
        <v>447</v>
      </c>
      <c r="X3" s="2" t="s">
        <v>451</v>
      </c>
      <c r="Y3" s="2" t="s">
        <v>493</v>
      </c>
      <c r="Z3" s="2" t="s">
        <v>455</v>
      </c>
      <c r="AA3" s="2" t="s">
        <v>459</v>
      </c>
      <c r="AB3" s="2" t="s">
        <v>496</v>
      </c>
      <c r="AC3" s="2" t="s">
        <v>463</v>
      </c>
      <c r="AD3" s="2" t="s">
        <v>472</v>
      </c>
      <c r="AE3" s="2" t="s">
        <v>474</v>
      </c>
      <c r="AF3" s="2" t="s">
        <v>478</v>
      </c>
      <c r="AG3" s="2" t="s">
        <v>506</v>
      </c>
      <c r="AH3" s="2" t="s">
        <v>508</v>
      </c>
      <c r="AJ3" s="74" t="s">
        <v>158</v>
      </c>
      <c r="AK3" s="2" t="s">
        <v>349</v>
      </c>
      <c r="AL3" s="2" t="s">
        <v>24</v>
      </c>
      <c r="AN3" s="4" t="s">
        <v>160</v>
      </c>
      <c r="AO3" s="5" t="s">
        <v>161</v>
      </c>
      <c r="AQ3" s="77" t="s">
        <v>510</v>
      </c>
    </row>
    <row r="4" spans="1:44" ht="127">
      <c r="A4" s="1"/>
      <c r="B4" s="2" t="s">
        <v>351</v>
      </c>
      <c r="C4" s="1"/>
      <c r="D4" s="2" t="s">
        <v>369</v>
      </c>
      <c r="E4" s="2" t="s">
        <v>391</v>
      </c>
      <c r="F4" s="2" t="s">
        <v>397</v>
      </c>
      <c r="G4" s="2" t="s">
        <v>404</v>
      </c>
      <c r="H4" s="1"/>
      <c r="I4" s="1"/>
      <c r="J4" s="2" t="s">
        <v>412</v>
      </c>
      <c r="K4" s="2" t="s">
        <v>416</v>
      </c>
      <c r="L4" s="1"/>
      <c r="M4" s="2" t="s">
        <v>421</v>
      </c>
      <c r="N4" s="2" t="s">
        <v>424</v>
      </c>
      <c r="O4" s="81"/>
      <c r="P4" s="2" t="s">
        <v>375</v>
      </c>
      <c r="Q4" s="1"/>
      <c r="R4" s="2" t="s">
        <v>439</v>
      </c>
      <c r="S4" s="1"/>
      <c r="T4" s="2" t="s">
        <v>433</v>
      </c>
      <c r="U4" s="2" t="s">
        <v>442</v>
      </c>
      <c r="V4" s="2" t="s">
        <v>445</v>
      </c>
      <c r="W4" s="2" t="s">
        <v>448</v>
      </c>
      <c r="X4" s="2" t="s">
        <v>452</v>
      </c>
      <c r="Y4" s="1"/>
      <c r="Z4" s="2" t="s">
        <v>456</v>
      </c>
      <c r="AA4" s="2" t="s">
        <v>460</v>
      </c>
      <c r="AB4" s="1"/>
      <c r="AC4" s="2" t="s">
        <v>464</v>
      </c>
      <c r="AD4" s="1"/>
      <c r="AE4" s="2" t="s">
        <v>475</v>
      </c>
      <c r="AF4" s="2" t="s">
        <v>479</v>
      </c>
      <c r="AG4" s="1"/>
      <c r="AH4" s="1"/>
      <c r="AJ4" s="74" t="s">
        <v>158</v>
      </c>
      <c r="AK4" s="2" t="s">
        <v>350</v>
      </c>
      <c r="AL4" s="2" t="s">
        <v>13</v>
      </c>
      <c r="AN4" s="4" t="s">
        <v>240</v>
      </c>
      <c r="AO4" s="5" t="s">
        <v>162</v>
      </c>
      <c r="AQ4" s="78" t="s">
        <v>511</v>
      </c>
      <c r="AR4" s="3"/>
    </row>
    <row r="5" spans="1:44" ht="113">
      <c r="A5" s="1"/>
      <c r="B5" s="2" t="s">
        <v>352</v>
      </c>
      <c r="C5" s="1"/>
      <c r="D5" s="2" t="s">
        <v>370</v>
      </c>
      <c r="E5" s="2" t="s">
        <v>392</v>
      </c>
      <c r="F5" s="2" t="s">
        <v>398</v>
      </c>
      <c r="G5" s="2" t="s">
        <v>405</v>
      </c>
      <c r="H5" s="1"/>
      <c r="I5" s="1"/>
      <c r="J5" s="2" t="s">
        <v>413</v>
      </c>
      <c r="K5" s="2" t="s">
        <v>417</v>
      </c>
      <c r="L5" s="1"/>
      <c r="M5" s="1"/>
      <c r="N5" s="2" t="s">
        <v>425</v>
      </c>
      <c r="O5" s="81"/>
      <c r="P5" s="2" t="s">
        <v>376</v>
      </c>
      <c r="Q5" s="1"/>
      <c r="R5" s="1"/>
      <c r="S5" s="1"/>
      <c r="T5" s="2" t="s">
        <v>434</v>
      </c>
      <c r="U5" s="1"/>
      <c r="V5" s="1"/>
      <c r="W5" s="2" t="s">
        <v>449</v>
      </c>
      <c r="X5" s="1"/>
      <c r="Y5" s="1"/>
      <c r="Z5" s="2" t="s">
        <v>457</v>
      </c>
      <c r="AA5" s="2" t="s">
        <v>461</v>
      </c>
      <c r="AB5" s="1"/>
      <c r="AC5" s="2" t="s">
        <v>465</v>
      </c>
      <c r="AD5" s="1"/>
      <c r="AE5" s="2" t="s">
        <v>476</v>
      </c>
      <c r="AF5" s="2" t="s">
        <v>480</v>
      </c>
      <c r="AG5" s="1"/>
      <c r="AH5" s="1"/>
      <c r="AJ5" s="74" t="s">
        <v>158</v>
      </c>
      <c r="AK5" s="2" t="s">
        <v>351</v>
      </c>
      <c r="AL5" s="2" t="s">
        <v>11</v>
      </c>
      <c r="AN5" s="4" t="s">
        <v>241</v>
      </c>
      <c r="AO5" s="5" t="s">
        <v>164</v>
      </c>
      <c r="AQ5" s="77" t="s">
        <v>220</v>
      </c>
      <c r="AR5" s="3"/>
    </row>
    <row r="6" spans="1:44" ht="141">
      <c r="A6" s="1"/>
      <c r="B6" s="2" t="s">
        <v>353</v>
      </c>
      <c r="C6" s="1"/>
      <c r="D6" s="2" t="s">
        <v>371</v>
      </c>
      <c r="E6" s="2" t="s">
        <v>393</v>
      </c>
      <c r="F6" s="2" t="s">
        <v>399</v>
      </c>
      <c r="G6" s="2" t="s">
        <v>406</v>
      </c>
      <c r="H6" s="1"/>
      <c r="I6" s="1"/>
      <c r="J6" s="1"/>
      <c r="K6" s="1"/>
      <c r="L6" s="1"/>
      <c r="M6" s="1"/>
      <c r="N6" s="2" t="s">
        <v>426</v>
      </c>
      <c r="O6" s="81"/>
      <c r="P6" s="2" t="s">
        <v>377</v>
      </c>
      <c r="Q6" s="1"/>
      <c r="R6" s="1"/>
      <c r="S6" s="1"/>
      <c r="T6" s="2" t="s">
        <v>435</v>
      </c>
      <c r="U6" s="1"/>
      <c r="V6" s="1"/>
      <c r="W6" s="1"/>
      <c r="X6" s="1"/>
      <c r="Y6" s="1"/>
      <c r="Z6" s="1"/>
      <c r="AA6" s="1"/>
      <c r="AB6" s="1"/>
      <c r="AC6" s="2" t="s">
        <v>466</v>
      </c>
      <c r="AD6" s="1"/>
      <c r="AE6" s="1"/>
      <c r="AF6" s="2" t="s">
        <v>481</v>
      </c>
      <c r="AG6" s="1"/>
      <c r="AH6" s="1"/>
      <c r="AJ6" s="74" t="s">
        <v>158</v>
      </c>
      <c r="AK6" s="2" t="s">
        <v>352</v>
      </c>
      <c r="AL6" s="2" t="s">
        <v>9</v>
      </c>
      <c r="AN6" s="4" t="s">
        <v>165</v>
      </c>
      <c r="AO6" s="5" t="s">
        <v>166</v>
      </c>
      <c r="AP6" s="3"/>
      <c r="AQ6" s="78" t="s">
        <v>221</v>
      </c>
    </row>
    <row r="7" spans="1:44" ht="99">
      <c r="A7" s="1"/>
      <c r="B7" s="2" t="s">
        <v>354</v>
      </c>
      <c r="C7" s="1"/>
      <c r="D7" s="1"/>
      <c r="E7" s="1"/>
      <c r="F7" s="2" t="s">
        <v>400</v>
      </c>
      <c r="G7" s="2" t="s">
        <v>407</v>
      </c>
      <c r="H7" s="1"/>
      <c r="I7" s="1"/>
      <c r="J7" s="1"/>
      <c r="K7" s="1"/>
      <c r="L7" s="1"/>
      <c r="M7" s="1"/>
      <c r="N7" s="2" t="s">
        <v>427</v>
      </c>
      <c r="O7" s="81"/>
      <c r="P7" s="2" t="s">
        <v>378</v>
      </c>
      <c r="Q7" s="1"/>
      <c r="R7" s="1"/>
      <c r="S7" s="1"/>
      <c r="T7" s="2" t="s">
        <v>436</v>
      </c>
      <c r="U7" s="1"/>
      <c r="V7" s="1"/>
      <c r="W7" s="1"/>
      <c r="X7" s="1"/>
      <c r="Y7" s="1"/>
      <c r="Z7" s="1"/>
      <c r="AA7" s="1"/>
      <c r="AB7" s="1"/>
      <c r="AC7" s="2" t="s">
        <v>467</v>
      </c>
      <c r="AD7" s="1"/>
      <c r="AE7" s="1"/>
      <c r="AF7" s="2" t="s">
        <v>482</v>
      </c>
      <c r="AG7" s="1"/>
      <c r="AH7" s="1"/>
      <c r="AJ7" s="74" t="s">
        <v>158</v>
      </c>
      <c r="AK7" s="2" t="s">
        <v>353</v>
      </c>
      <c r="AL7" s="2" t="s">
        <v>10</v>
      </c>
      <c r="AN7" s="4" t="s">
        <v>167</v>
      </c>
      <c r="AO7" s="5" t="s">
        <v>168</v>
      </c>
      <c r="AP7" s="3"/>
      <c r="AQ7" s="77" t="s">
        <v>222</v>
      </c>
    </row>
    <row r="8" spans="1:44" ht="85">
      <c r="A8" s="1"/>
      <c r="B8" s="2" t="s">
        <v>355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2" t="s">
        <v>428</v>
      </c>
      <c r="O8" s="81"/>
      <c r="P8" s="2" t="s">
        <v>379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 t="s">
        <v>468</v>
      </c>
      <c r="AD8" s="1"/>
      <c r="AE8" s="1"/>
      <c r="AF8" s="2" t="s">
        <v>483</v>
      </c>
      <c r="AG8" s="1"/>
      <c r="AH8" s="1"/>
      <c r="AJ8" s="74" t="s">
        <v>158</v>
      </c>
      <c r="AK8" s="2" t="s">
        <v>354</v>
      </c>
      <c r="AL8" s="2" t="s">
        <v>17</v>
      </c>
      <c r="AN8" s="4" t="s">
        <v>242</v>
      </c>
      <c r="AO8" s="5" t="s">
        <v>169</v>
      </c>
      <c r="AP8" s="3"/>
      <c r="AQ8" s="78" t="s">
        <v>223</v>
      </c>
    </row>
    <row r="9" spans="1:44" ht="99">
      <c r="A9" s="1"/>
      <c r="B9" s="2" t="s">
        <v>356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81"/>
      <c r="P9" s="2" t="s">
        <v>380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 t="s">
        <v>469</v>
      </c>
      <c r="AD9" s="1"/>
      <c r="AE9" s="1"/>
      <c r="AF9" s="2" t="s">
        <v>484</v>
      </c>
      <c r="AG9" s="1"/>
      <c r="AH9" s="1"/>
      <c r="AJ9" s="74" t="s">
        <v>158</v>
      </c>
      <c r="AK9" s="2" t="s">
        <v>355</v>
      </c>
      <c r="AL9" s="2" t="s">
        <v>16</v>
      </c>
      <c r="AN9" s="4" t="s">
        <v>170</v>
      </c>
      <c r="AO9" s="5" t="s">
        <v>171</v>
      </c>
      <c r="AQ9" s="77" t="s">
        <v>512</v>
      </c>
    </row>
    <row r="10" spans="1:44" ht="85">
      <c r="A10" s="1"/>
      <c r="B10" s="2" t="s">
        <v>357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81"/>
      <c r="P10" s="2" t="s">
        <v>381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2" t="s">
        <v>470</v>
      </c>
      <c r="AD10" s="1"/>
      <c r="AE10" s="1"/>
      <c r="AF10" s="2" t="s">
        <v>485</v>
      </c>
      <c r="AG10" s="1"/>
      <c r="AH10" s="1"/>
      <c r="AJ10" s="74" t="s">
        <v>158</v>
      </c>
      <c r="AK10" s="2" t="s">
        <v>356</v>
      </c>
      <c r="AL10" s="2" t="s">
        <v>19</v>
      </c>
      <c r="AN10" s="4" t="s">
        <v>172</v>
      </c>
      <c r="AO10" s="5" t="s">
        <v>173</v>
      </c>
      <c r="AQ10" s="78" t="s">
        <v>224</v>
      </c>
    </row>
    <row r="11" spans="1:44" ht="99">
      <c r="A11" s="1"/>
      <c r="B11" s="2" t="s">
        <v>358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81"/>
      <c r="P11" s="2" t="s">
        <v>382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2" t="s">
        <v>486</v>
      </c>
      <c r="AG11" s="1"/>
      <c r="AH11" s="1"/>
      <c r="AJ11" s="74" t="s">
        <v>158</v>
      </c>
      <c r="AK11" s="2" t="s">
        <v>357</v>
      </c>
      <c r="AL11" s="2" t="s">
        <v>18</v>
      </c>
      <c r="AN11" s="4" t="s">
        <v>174</v>
      </c>
      <c r="AO11" s="5" t="s">
        <v>175</v>
      </c>
      <c r="AQ11" s="77" t="s">
        <v>225</v>
      </c>
    </row>
    <row r="12" spans="1:44" ht="112">
      <c r="A12" s="1"/>
      <c r="B12" s="2" t="s">
        <v>359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81"/>
      <c r="P12" s="2" t="s">
        <v>383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2" t="s">
        <v>487</v>
      </c>
      <c r="AG12" s="1"/>
      <c r="AH12" s="1"/>
      <c r="AJ12" s="74" t="s">
        <v>158</v>
      </c>
      <c r="AK12" s="2" t="s">
        <v>358</v>
      </c>
      <c r="AL12" s="2" t="s">
        <v>8</v>
      </c>
      <c r="AN12" s="4" t="s">
        <v>176</v>
      </c>
      <c r="AO12" s="5" t="s">
        <v>177</v>
      </c>
    </row>
    <row r="13" spans="1:44" ht="84">
      <c r="A13" s="1"/>
      <c r="B13" s="2" t="s">
        <v>360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81"/>
      <c r="P13" s="2" t="s">
        <v>384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J13" s="74" t="s">
        <v>158</v>
      </c>
      <c r="AK13" s="2" t="s">
        <v>359</v>
      </c>
      <c r="AL13" s="2" t="s">
        <v>14</v>
      </c>
      <c r="AN13" s="4" t="s">
        <v>243</v>
      </c>
      <c r="AO13" s="5" t="s">
        <v>178</v>
      </c>
    </row>
    <row r="14" spans="1:44" ht="98">
      <c r="A14" s="1"/>
      <c r="B14" s="2" t="s">
        <v>361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82"/>
      <c r="P14" s="2" t="s">
        <v>385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J14" s="74" t="s">
        <v>158</v>
      </c>
      <c r="AK14" s="2" t="s">
        <v>360</v>
      </c>
      <c r="AL14" s="2" t="s">
        <v>15</v>
      </c>
      <c r="AN14" s="4" t="s">
        <v>157</v>
      </c>
      <c r="AO14" s="5" t="s">
        <v>179</v>
      </c>
    </row>
    <row r="15" spans="1:44" ht="84">
      <c r="A15" s="1"/>
      <c r="B15" s="2" t="s">
        <v>362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 t="s">
        <v>386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J15" s="74" t="s">
        <v>158</v>
      </c>
      <c r="AK15" s="2" t="s">
        <v>361</v>
      </c>
      <c r="AL15" s="2" t="s">
        <v>22</v>
      </c>
      <c r="AN15" s="4" t="s">
        <v>180</v>
      </c>
      <c r="AO15" s="5" t="s">
        <v>181</v>
      </c>
    </row>
    <row r="16" spans="1:44" ht="112">
      <c r="A16" s="1"/>
      <c r="B16" s="2" t="s">
        <v>363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 t="s">
        <v>387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J16" s="74" t="s">
        <v>158</v>
      </c>
      <c r="AK16" s="2" t="s">
        <v>362</v>
      </c>
      <c r="AL16" s="2" t="s">
        <v>21</v>
      </c>
      <c r="AN16" s="4" t="s">
        <v>182</v>
      </c>
      <c r="AO16" s="5" t="s">
        <v>183</v>
      </c>
    </row>
    <row r="17" spans="1:41" ht="98">
      <c r="A17" s="1"/>
      <c r="B17" s="2" t="s">
        <v>364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 t="s">
        <v>388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J17" s="74" t="s">
        <v>158</v>
      </c>
      <c r="AK17" s="2" t="s">
        <v>363</v>
      </c>
      <c r="AL17" s="2" t="s">
        <v>12</v>
      </c>
      <c r="AN17" s="4" t="s">
        <v>184</v>
      </c>
      <c r="AO17" s="5" t="s">
        <v>185</v>
      </c>
    </row>
    <row r="18" spans="1:41" ht="98">
      <c r="A18" s="1"/>
      <c r="B18" s="2" t="s">
        <v>365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J18" s="74" t="s">
        <v>158</v>
      </c>
      <c r="AK18" s="2" t="s">
        <v>364</v>
      </c>
      <c r="AL18" s="2" t="s">
        <v>20</v>
      </c>
      <c r="AN18" s="4" t="s">
        <v>186</v>
      </c>
      <c r="AO18" s="5" t="s">
        <v>187</v>
      </c>
    </row>
    <row r="19" spans="1:41" ht="14">
      <c r="AJ19" s="74" t="s">
        <v>158</v>
      </c>
      <c r="AK19" s="2" t="s">
        <v>365</v>
      </c>
      <c r="AL19" s="2" t="s">
        <v>23</v>
      </c>
      <c r="AN19" s="4" t="s">
        <v>244</v>
      </c>
      <c r="AO19" s="5" t="s">
        <v>189</v>
      </c>
    </row>
    <row r="20" spans="1:41" ht="14">
      <c r="AJ20" s="74" t="s">
        <v>366</v>
      </c>
      <c r="AK20" s="2" t="s">
        <v>367</v>
      </c>
      <c r="AL20" s="2" t="s">
        <v>31</v>
      </c>
      <c r="AN20" s="4" t="s">
        <v>190</v>
      </c>
      <c r="AO20" s="5" t="s">
        <v>191</v>
      </c>
    </row>
    <row r="21" spans="1:41" ht="14">
      <c r="AJ21" s="74" t="s">
        <v>366</v>
      </c>
      <c r="AK21" s="2" t="s">
        <v>368</v>
      </c>
      <c r="AL21" s="2" t="s">
        <v>27</v>
      </c>
      <c r="AN21" s="4" t="s">
        <v>192</v>
      </c>
      <c r="AO21" s="5" t="s">
        <v>193</v>
      </c>
    </row>
    <row r="22" spans="1:41" ht="14">
      <c r="AJ22" s="74" t="s">
        <v>366</v>
      </c>
      <c r="AK22" s="2" t="s">
        <v>369</v>
      </c>
      <c r="AL22" s="2" t="s">
        <v>30</v>
      </c>
      <c r="AN22" s="4" t="s">
        <v>194</v>
      </c>
      <c r="AO22" s="5" t="s">
        <v>195</v>
      </c>
    </row>
    <row r="23" spans="1:41" ht="14">
      <c r="AJ23" s="74" t="s">
        <v>366</v>
      </c>
      <c r="AK23" s="2" t="s">
        <v>370</v>
      </c>
      <c r="AL23" s="2" t="s">
        <v>29</v>
      </c>
      <c r="AN23" s="4" t="s">
        <v>196</v>
      </c>
      <c r="AO23" s="5" t="s">
        <v>197</v>
      </c>
    </row>
    <row r="24" spans="1:41" ht="14">
      <c r="AJ24" s="74" t="s">
        <v>366</v>
      </c>
      <c r="AK24" s="2" t="s">
        <v>371</v>
      </c>
      <c r="AL24" s="2" t="s">
        <v>28</v>
      </c>
      <c r="AN24" s="4" t="s">
        <v>198</v>
      </c>
      <c r="AO24" s="5" t="s">
        <v>199</v>
      </c>
    </row>
    <row r="25" spans="1:41" ht="14">
      <c r="AJ25" s="74" t="s">
        <v>372</v>
      </c>
      <c r="AK25" s="2" t="s">
        <v>373</v>
      </c>
      <c r="AL25" s="2" t="s">
        <v>88</v>
      </c>
      <c r="AN25" s="4" t="s">
        <v>200</v>
      </c>
      <c r="AO25" s="5" t="s">
        <v>201</v>
      </c>
    </row>
    <row r="26" spans="1:41" ht="14">
      <c r="AJ26" s="74" t="s">
        <v>372</v>
      </c>
      <c r="AK26" s="2" t="s">
        <v>374</v>
      </c>
      <c r="AL26" s="2" t="s">
        <v>84</v>
      </c>
      <c r="AN26" s="4" t="s">
        <v>202</v>
      </c>
      <c r="AO26" s="5" t="s">
        <v>203</v>
      </c>
    </row>
    <row r="27" spans="1:41" ht="14">
      <c r="AJ27" s="74" t="s">
        <v>372</v>
      </c>
      <c r="AK27" s="2" t="s">
        <v>375</v>
      </c>
      <c r="AL27" s="2" t="s">
        <v>74</v>
      </c>
      <c r="AN27" s="4" t="s">
        <v>204</v>
      </c>
      <c r="AO27" s="5" t="s">
        <v>205</v>
      </c>
    </row>
    <row r="28" spans="1:41" ht="14">
      <c r="AJ28" s="74" t="s">
        <v>372</v>
      </c>
      <c r="AK28" s="2" t="s">
        <v>376</v>
      </c>
      <c r="AL28" s="2" t="s">
        <v>79</v>
      </c>
      <c r="AN28" s="4" t="s">
        <v>206</v>
      </c>
      <c r="AO28" s="5" t="s">
        <v>207</v>
      </c>
    </row>
    <row r="29" spans="1:41" ht="14">
      <c r="AJ29" s="74" t="s">
        <v>372</v>
      </c>
      <c r="AK29" s="2" t="s">
        <v>377</v>
      </c>
      <c r="AL29" s="2" t="s">
        <v>80</v>
      </c>
      <c r="AN29" s="4" t="s">
        <v>245</v>
      </c>
      <c r="AO29" s="5" t="s">
        <v>208</v>
      </c>
    </row>
    <row r="30" spans="1:41" ht="14">
      <c r="AJ30" s="74" t="s">
        <v>372</v>
      </c>
      <c r="AK30" s="2" t="s">
        <v>378</v>
      </c>
      <c r="AL30" s="2" t="s">
        <v>83</v>
      </c>
      <c r="AN30" s="4" t="s">
        <v>209</v>
      </c>
      <c r="AO30" s="5" t="s">
        <v>210</v>
      </c>
    </row>
    <row r="31" spans="1:41" ht="14">
      <c r="AJ31" s="74" t="s">
        <v>372</v>
      </c>
      <c r="AK31" s="2" t="s">
        <v>379</v>
      </c>
      <c r="AL31" s="2" t="s">
        <v>85</v>
      </c>
      <c r="AN31" s="4" t="s">
        <v>211</v>
      </c>
      <c r="AO31" s="5" t="s">
        <v>212</v>
      </c>
    </row>
    <row r="32" spans="1:41" ht="14">
      <c r="AJ32" s="74" t="s">
        <v>372</v>
      </c>
      <c r="AK32" s="2" t="s">
        <v>380</v>
      </c>
      <c r="AL32" s="2" t="s">
        <v>81</v>
      </c>
      <c r="AN32" s="4" t="s">
        <v>213</v>
      </c>
      <c r="AO32" s="5" t="s">
        <v>214</v>
      </c>
    </row>
    <row r="33" spans="36:41" ht="14">
      <c r="AJ33" s="74" t="s">
        <v>372</v>
      </c>
      <c r="AK33" s="2" t="s">
        <v>381</v>
      </c>
      <c r="AL33" s="2" t="s">
        <v>73</v>
      </c>
      <c r="AN33" s="4" t="s">
        <v>215</v>
      </c>
      <c r="AO33" s="5" t="s">
        <v>216</v>
      </c>
    </row>
    <row r="34" spans="36:41" ht="14">
      <c r="AJ34" s="74" t="s">
        <v>372</v>
      </c>
      <c r="AK34" s="2" t="s">
        <v>382</v>
      </c>
      <c r="AL34" s="2" t="s">
        <v>87</v>
      </c>
      <c r="AN34" s="4" t="s">
        <v>217</v>
      </c>
      <c r="AO34" s="5" t="s">
        <v>218</v>
      </c>
    </row>
    <row r="35" spans="36:41" ht="28">
      <c r="AJ35" s="74" t="s">
        <v>372</v>
      </c>
      <c r="AK35" s="2" t="s">
        <v>383</v>
      </c>
      <c r="AL35" s="2" t="s">
        <v>78</v>
      </c>
    </row>
    <row r="36" spans="36:41" ht="14">
      <c r="AJ36" s="74" t="s">
        <v>372</v>
      </c>
      <c r="AK36" s="2" t="s">
        <v>384</v>
      </c>
      <c r="AL36" s="2" t="s">
        <v>75</v>
      </c>
    </row>
    <row r="37" spans="36:41" ht="14">
      <c r="AJ37" s="74" t="s">
        <v>372</v>
      </c>
      <c r="AK37" s="2" t="s">
        <v>385</v>
      </c>
      <c r="AL37" s="2" t="s">
        <v>77</v>
      </c>
    </row>
    <row r="38" spans="36:41" ht="14">
      <c r="AJ38" s="74" t="s">
        <v>372</v>
      </c>
      <c r="AK38" s="2" t="s">
        <v>386</v>
      </c>
      <c r="AL38" s="2" t="s">
        <v>82</v>
      </c>
    </row>
    <row r="39" spans="36:41" ht="14">
      <c r="AJ39" s="74" t="s">
        <v>372</v>
      </c>
      <c r="AK39" s="2" t="s">
        <v>387</v>
      </c>
      <c r="AL39" s="2" t="s">
        <v>86</v>
      </c>
    </row>
    <row r="40" spans="36:41" ht="14">
      <c r="AJ40" s="74" t="s">
        <v>372</v>
      </c>
      <c r="AK40" s="2" t="s">
        <v>388</v>
      </c>
      <c r="AL40" s="2" t="s">
        <v>76</v>
      </c>
    </row>
    <row r="41" spans="36:41" ht="14">
      <c r="AJ41" s="74" t="s">
        <v>163</v>
      </c>
      <c r="AK41" s="2" t="s">
        <v>389</v>
      </c>
      <c r="AL41" s="2" t="s">
        <v>36</v>
      </c>
    </row>
    <row r="42" spans="36:41" ht="14">
      <c r="AJ42" s="74" t="s">
        <v>163</v>
      </c>
      <c r="AK42" s="2" t="s">
        <v>390</v>
      </c>
      <c r="AL42" s="2" t="s">
        <v>32</v>
      </c>
    </row>
    <row r="43" spans="36:41" ht="14">
      <c r="AJ43" s="74" t="s">
        <v>163</v>
      </c>
      <c r="AK43" s="2" t="s">
        <v>391</v>
      </c>
      <c r="AL43" s="2" t="s">
        <v>34</v>
      </c>
    </row>
    <row r="44" spans="36:41" ht="14">
      <c r="AJ44" s="74" t="s">
        <v>163</v>
      </c>
      <c r="AK44" s="2" t="s">
        <v>392</v>
      </c>
      <c r="AL44" s="2" t="s">
        <v>35</v>
      </c>
    </row>
    <row r="45" spans="36:41" ht="14">
      <c r="AJ45" s="74" t="s">
        <v>163</v>
      </c>
      <c r="AK45" s="2" t="s">
        <v>393</v>
      </c>
      <c r="AL45" s="2" t="s">
        <v>33</v>
      </c>
    </row>
    <row r="46" spans="36:41" ht="14">
      <c r="AJ46" s="74" t="s">
        <v>394</v>
      </c>
      <c r="AK46" s="2" t="s">
        <v>395</v>
      </c>
      <c r="AL46" s="2" t="s">
        <v>41</v>
      </c>
    </row>
    <row r="47" spans="36:41" ht="14">
      <c r="AJ47" s="74" t="s">
        <v>394</v>
      </c>
      <c r="AK47" s="2" t="s">
        <v>396</v>
      </c>
      <c r="AL47" s="2" t="s">
        <v>37</v>
      </c>
    </row>
    <row r="48" spans="36:41" ht="14">
      <c r="AJ48" s="74" t="s">
        <v>394</v>
      </c>
      <c r="AK48" s="2" t="s">
        <v>397</v>
      </c>
      <c r="AL48" s="2" t="s">
        <v>40</v>
      </c>
    </row>
    <row r="49" spans="36:38" ht="14">
      <c r="AJ49" s="74" t="s">
        <v>394</v>
      </c>
      <c r="AK49" s="2" t="s">
        <v>398</v>
      </c>
      <c r="AL49" s="2" t="s">
        <v>38</v>
      </c>
    </row>
    <row r="50" spans="36:38" ht="14">
      <c r="AJ50" s="74" t="s">
        <v>394</v>
      </c>
      <c r="AK50" s="2" t="s">
        <v>399</v>
      </c>
      <c r="AL50" s="2" t="s">
        <v>39</v>
      </c>
    </row>
    <row r="51" spans="36:38" ht="14">
      <c r="AJ51" s="74" t="s">
        <v>394</v>
      </c>
      <c r="AK51" s="2" t="s">
        <v>400</v>
      </c>
      <c r="AL51" s="2" t="s">
        <v>401</v>
      </c>
    </row>
    <row r="52" spans="36:38" ht="14">
      <c r="AJ52" s="74" t="s">
        <v>167</v>
      </c>
      <c r="AK52" s="2" t="s">
        <v>402</v>
      </c>
      <c r="AL52" s="2" t="s">
        <v>47</v>
      </c>
    </row>
    <row r="53" spans="36:38" ht="14">
      <c r="AJ53" s="74" t="s">
        <v>167</v>
      </c>
      <c r="AK53" s="2" t="s">
        <v>403</v>
      </c>
      <c r="AL53" s="2" t="s">
        <v>45</v>
      </c>
    </row>
    <row r="54" spans="36:38" ht="14">
      <c r="AJ54" s="74" t="s">
        <v>167</v>
      </c>
      <c r="AK54" s="2" t="s">
        <v>404</v>
      </c>
      <c r="AL54" s="2" t="s">
        <v>42</v>
      </c>
    </row>
    <row r="55" spans="36:38" ht="14">
      <c r="AJ55" s="74" t="s">
        <v>167</v>
      </c>
      <c r="AK55" s="2" t="s">
        <v>405</v>
      </c>
      <c r="AL55" s="2" t="s">
        <v>44</v>
      </c>
    </row>
    <row r="56" spans="36:38" ht="14">
      <c r="AJ56" s="74" t="s">
        <v>167</v>
      </c>
      <c r="AK56" s="2" t="s">
        <v>406</v>
      </c>
      <c r="AL56" s="2" t="s">
        <v>43</v>
      </c>
    </row>
    <row r="57" spans="36:38" ht="14">
      <c r="AJ57" s="74" t="s">
        <v>167</v>
      </c>
      <c r="AK57" s="2" t="s">
        <v>407</v>
      </c>
      <c r="AL57" s="2" t="s">
        <v>46</v>
      </c>
    </row>
    <row r="58" spans="36:38" ht="14">
      <c r="AJ58" s="74" t="s">
        <v>242</v>
      </c>
      <c r="AK58" s="2" t="s">
        <v>408</v>
      </c>
      <c r="AL58" s="2" t="s">
        <v>49</v>
      </c>
    </row>
    <row r="59" spans="36:38" ht="14">
      <c r="AJ59" s="74" t="s">
        <v>242</v>
      </c>
      <c r="AK59" s="2" t="s">
        <v>409</v>
      </c>
      <c r="AL59" s="2" t="s">
        <v>48</v>
      </c>
    </row>
    <row r="60" spans="36:38" ht="14">
      <c r="AJ60" s="74" t="s">
        <v>170</v>
      </c>
      <c r="AK60" s="2" t="s">
        <v>410</v>
      </c>
      <c r="AL60" s="2" t="s">
        <v>55</v>
      </c>
    </row>
    <row r="61" spans="36:38" ht="14">
      <c r="AJ61" s="74" t="s">
        <v>170</v>
      </c>
      <c r="AK61" s="2" t="s">
        <v>411</v>
      </c>
      <c r="AL61" s="2" t="s">
        <v>53</v>
      </c>
    </row>
    <row r="62" spans="36:38" ht="14">
      <c r="AJ62" s="74" t="s">
        <v>170</v>
      </c>
      <c r="AK62" s="2" t="s">
        <v>412</v>
      </c>
      <c r="AL62" s="2" t="s">
        <v>52</v>
      </c>
    </row>
    <row r="63" spans="36:38" ht="14">
      <c r="AJ63" s="74" t="s">
        <v>170</v>
      </c>
      <c r="AK63" s="2" t="s">
        <v>413</v>
      </c>
      <c r="AL63" s="2" t="s">
        <v>54</v>
      </c>
    </row>
    <row r="64" spans="36:38" ht="14">
      <c r="AJ64" s="74" t="s">
        <v>172</v>
      </c>
      <c r="AK64" s="2" t="s">
        <v>414</v>
      </c>
      <c r="AL64" s="2" t="s">
        <v>59</v>
      </c>
    </row>
    <row r="65" spans="36:38" ht="14">
      <c r="AJ65" s="74" t="s">
        <v>172</v>
      </c>
      <c r="AK65" s="2" t="s">
        <v>415</v>
      </c>
      <c r="AL65" s="2" t="s">
        <v>57</v>
      </c>
    </row>
    <row r="66" spans="36:38" ht="14">
      <c r="AJ66" s="74" t="s">
        <v>172</v>
      </c>
      <c r="AK66" s="2" t="s">
        <v>416</v>
      </c>
      <c r="AL66" s="2" t="s">
        <v>56</v>
      </c>
    </row>
    <row r="67" spans="36:38" ht="14">
      <c r="AJ67" s="74" t="s">
        <v>172</v>
      </c>
      <c r="AK67" s="2" t="s">
        <v>417</v>
      </c>
      <c r="AL67" s="2" t="s">
        <v>58</v>
      </c>
    </row>
    <row r="68" spans="36:38" ht="14">
      <c r="AJ68" s="74" t="s">
        <v>418</v>
      </c>
      <c r="AK68" s="2" t="s">
        <v>419</v>
      </c>
      <c r="AL68" s="2" t="s">
        <v>64</v>
      </c>
    </row>
    <row r="69" spans="36:38" ht="14">
      <c r="AJ69" s="74" t="s">
        <v>418</v>
      </c>
      <c r="AK69" s="2" t="s">
        <v>420</v>
      </c>
      <c r="AL69" s="2" t="s">
        <v>62</v>
      </c>
    </row>
    <row r="70" spans="36:38" ht="14">
      <c r="AJ70" s="74" t="s">
        <v>418</v>
      </c>
      <c r="AK70" s="2" t="s">
        <v>421</v>
      </c>
      <c r="AL70" s="2" t="s">
        <v>63</v>
      </c>
    </row>
    <row r="71" spans="36:38" ht="14">
      <c r="AJ71" s="74" t="s">
        <v>176</v>
      </c>
      <c r="AK71" s="2" t="s">
        <v>422</v>
      </c>
      <c r="AL71" s="2" t="s">
        <v>71</v>
      </c>
    </row>
    <row r="72" spans="36:38" ht="14">
      <c r="AJ72" s="74" t="s">
        <v>176</v>
      </c>
      <c r="AK72" s="2" t="s">
        <v>423</v>
      </c>
      <c r="AL72" s="2" t="s">
        <v>69</v>
      </c>
    </row>
    <row r="73" spans="36:38" ht="14">
      <c r="AJ73" s="74" t="s">
        <v>176</v>
      </c>
      <c r="AK73" s="2" t="s">
        <v>424</v>
      </c>
      <c r="AL73" s="2" t="s">
        <v>67</v>
      </c>
    </row>
    <row r="74" spans="36:38" ht="14">
      <c r="AJ74" s="74" t="s">
        <v>176</v>
      </c>
      <c r="AK74" s="2" t="s">
        <v>425</v>
      </c>
      <c r="AL74" s="2" t="s">
        <v>70</v>
      </c>
    </row>
    <row r="75" spans="36:38" ht="28">
      <c r="AJ75" s="74" t="s">
        <v>176</v>
      </c>
      <c r="AK75" s="2" t="s">
        <v>426</v>
      </c>
      <c r="AL75" s="2" t="s">
        <v>68</v>
      </c>
    </row>
    <row r="76" spans="36:38" ht="14">
      <c r="AJ76" s="74" t="s">
        <v>176</v>
      </c>
      <c r="AK76" s="2" t="s">
        <v>427</v>
      </c>
      <c r="AL76" s="2" t="s">
        <v>65</v>
      </c>
    </row>
    <row r="77" spans="36:38" ht="14">
      <c r="AJ77" s="74" t="s">
        <v>176</v>
      </c>
      <c r="AK77" s="2" t="s">
        <v>428</v>
      </c>
      <c r="AL77" s="2" t="s">
        <v>66</v>
      </c>
    </row>
    <row r="78" spans="36:38" ht="14">
      <c r="AJ78" s="74" t="s">
        <v>243</v>
      </c>
      <c r="AK78" s="2" t="s">
        <v>429</v>
      </c>
      <c r="AL78" s="2" t="s">
        <v>61</v>
      </c>
    </row>
    <row r="79" spans="36:38" ht="14">
      <c r="AJ79" s="74" t="s">
        <v>243</v>
      </c>
      <c r="AK79" s="2" t="s">
        <v>430</v>
      </c>
      <c r="AL79" s="2" t="s">
        <v>60</v>
      </c>
    </row>
    <row r="80" spans="36:38" ht="14">
      <c r="AJ80" s="74" t="s">
        <v>157</v>
      </c>
      <c r="AK80" s="2" t="s">
        <v>431</v>
      </c>
      <c r="AL80" s="2" t="s">
        <v>101</v>
      </c>
    </row>
    <row r="81" spans="36:38" ht="14">
      <c r="AJ81" s="74" t="s">
        <v>157</v>
      </c>
      <c r="AK81" s="2" t="s">
        <v>432</v>
      </c>
      <c r="AL81" s="2" t="s">
        <v>98</v>
      </c>
    </row>
    <row r="82" spans="36:38" ht="14">
      <c r="AJ82" s="74" t="s">
        <v>157</v>
      </c>
      <c r="AK82" s="2" t="s">
        <v>433</v>
      </c>
      <c r="AL82" s="2" t="s">
        <v>96</v>
      </c>
    </row>
    <row r="83" spans="36:38" ht="14">
      <c r="AJ83" s="74" t="s">
        <v>157</v>
      </c>
      <c r="AK83" s="2" t="s">
        <v>434</v>
      </c>
      <c r="AL83" s="2" t="s">
        <v>97</v>
      </c>
    </row>
    <row r="84" spans="36:38" ht="14">
      <c r="AJ84" s="74" t="s">
        <v>157</v>
      </c>
      <c r="AK84" s="2" t="s">
        <v>435</v>
      </c>
      <c r="AL84" s="2" t="s">
        <v>100</v>
      </c>
    </row>
    <row r="85" spans="36:38" ht="14">
      <c r="AJ85" s="74" t="s">
        <v>157</v>
      </c>
      <c r="AK85" s="2" t="s">
        <v>436</v>
      </c>
      <c r="AL85" s="2" t="s">
        <v>99</v>
      </c>
    </row>
    <row r="86" spans="36:38" ht="14">
      <c r="AJ86" s="74" t="s">
        <v>180</v>
      </c>
      <c r="AK86" s="2" t="s">
        <v>437</v>
      </c>
      <c r="AL86" s="2" t="s">
        <v>93</v>
      </c>
    </row>
    <row r="87" spans="36:38" ht="14">
      <c r="AJ87" s="74" t="s">
        <v>180</v>
      </c>
      <c r="AK87" s="2" t="s">
        <v>438</v>
      </c>
      <c r="AL87" s="2" t="s">
        <v>92</v>
      </c>
    </row>
    <row r="88" spans="36:38" ht="14">
      <c r="AJ88" s="74" t="s">
        <v>180</v>
      </c>
      <c r="AK88" s="2" t="s">
        <v>439</v>
      </c>
      <c r="AL88" s="2" t="s">
        <v>91</v>
      </c>
    </row>
    <row r="89" spans="36:38" ht="14">
      <c r="AJ89" s="74" t="s">
        <v>182</v>
      </c>
      <c r="AK89" s="2" t="s">
        <v>440</v>
      </c>
      <c r="AL89" s="2" t="s">
        <v>104</v>
      </c>
    </row>
    <row r="90" spans="36:38" ht="14">
      <c r="AJ90" s="74" t="s">
        <v>182</v>
      </c>
      <c r="AK90" s="2" t="s">
        <v>441</v>
      </c>
      <c r="AL90" s="2" t="s">
        <v>102</v>
      </c>
    </row>
    <row r="91" spans="36:38" ht="14">
      <c r="AJ91" s="74" t="s">
        <v>182</v>
      </c>
      <c r="AK91" s="2" t="s">
        <v>442</v>
      </c>
      <c r="AL91" s="2" t="s">
        <v>103</v>
      </c>
    </row>
    <row r="92" spans="36:38" ht="14">
      <c r="AJ92" s="74" t="s">
        <v>184</v>
      </c>
      <c r="AK92" s="2" t="s">
        <v>443</v>
      </c>
      <c r="AL92" s="2" t="s">
        <v>107</v>
      </c>
    </row>
    <row r="93" spans="36:38" ht="14">
      <c r="AJ93" s="74" t="s">
        <v>184</v>
      </c>
      <c r="AK93" s="2" t="s">
        <v>444</v>
      </c>
      <c r="AL93" s="2" t="s">
        <v>105</v>
      </c>
    </row>
    <row r="94" spans="36:38" ht="14">
      <c r="AJ94" s="74" t="s">
        <v>184</v>
      </c>
      <c r="AK94" s="2" t="s">
        <v>445</v>
      </c>
      <c r="AL94" s="2" t="s">
        <v>106</v>
      </c>
    </row>
    <row r="95" spans="36:38" ht="14">
      <c r="AJ95" s="74" t="s">
        <v>186</v>
      </c>
      <c r="AK95" s="2" t="s">
        <v>446</v>
      </c>
      <c r="AL95" s="2" t="s">
        <v>111</v>
      </c>
    </row>
    <row r="96" spans="36:38" ht="14">
      <c r="AJ96" s="74" t="s">
        <v>186</v>
      </c>
      <c r="AK96" s="2" t="s">
        <v>447</v>
      </c>
      <c r="AL96" s="2" t="s">
        <v>110</v>
      </c>
    </row>
    <row r="97" spans="36:38" ht="14">
      <c r="AJ97" s="74" t="s">
        <v>186</v>
      </c>
      <c r="AK97" s="2" t="s">
        <v>448</v>
      </c>
      <c r="AL97" s="2" t="s">
        <v>108</v>
      </c>
    </row>
    <row r="98" spans="36:38" ht="14">
      <c r="AJ98" s="74" t="s">
        <v>186</v>
      </c>
      <c r="AK98" s="2" t="s">
        <v>449</v>
      </c>
      <c r="AL98" s="2" t="s">
        <v>109</v>
      </c>
    </row>
    <row r="99" spans="36:38" ht="14">
      <c r="AJ99" s="74" t="s">
        <v>188</v>
      </c>
      <c r="AK99" s="2" t="s">
        <v>450</v>
      </c>
      <c r="AL99" s="2" t="s">
        <v>114</v>
      </c>
    </row>
    <row r="100" spans="36:38" ht="28">
      <c r="AJ100" s="74" t="s">
        <v>188</v>
      </c>
      <c r="AK100" s="2" t="s">
        <v>451</v>
      </c>
      <c r="AL100" s="2" t="s">
        <v>112</v>
      </c>
    </row>
    <row r="101" spans="36:38" ht="14">
      <c r="AJ101" s="74" t="s">
        <v>188</v>
      </c>
      <c r="AK101" s="2" t="s">
        <v>452</v>
      </c>
      <c r="AL101" s="2" t="s">
        <v>113</v>
      </c>
    </row>
    <row r="102" spans="36:38" ht="14">
      <c r="AJ102" s="74" t="s">
        <v>453</v>
      </c>
      <c r="AK102" s="2" t="s">
        <v>454</v>
      </c>
      <c r="AL102" s="2" t="s">
        <v>120</v>
      </c>
    </row>
    <row r="103" spans="36:38" ht="14">
      <c r="AJ103" s="74" t="s">
        <v>453</v>
      </c>
      <c r="AK103" s="2" t="s">
        <v>455</v>
      </c>
      <c r="AL103" s="2" t="s">
        <v>117</v>
      </c>
    </row>
    <row r="104" spans="36:38" ht="28">
      <c r="AJ104" s="74" t="s">
        <v>453</v>
      </c>
      <c r="AK104" s="2" t="s">
        <v>456</v>
      </c>
      <c r="AL104" s="2" t="s">
        <v>119</v>
      </c>
    </row>
    <row r="105" spans="36:38" ht="14">
      <c r="AJ105" s="74" t="s">
        <v>453</v>
      </c>
      <c r="AK105" s="2" t="s">
        <v>457</v>
      </c>
      <c r="AL105" s="2" t="s">
        <v>118</v>
      </c>
    </row>
    <row r="106" spans="36:38" ht="14">
      <c r="AJ106" s="74" t="s">
        <v>192</v>
      </c>
      <c r="AK106" s="2" t="s">
        <v>458</v>
      </c>
      <c r="AL106" s="2" t="s">
        <v>124</v>
      </c>
    </row>
    <row r="107" spans="36:38" ht="14">
      <c r="AJ107" s="74" t="s">
        <v>192</v>
      </c>
      <c r="AK107" s="2" t="s">
        <v>459</v>
      </c>
      <c r="AL107" s="2" t="s">
        <v>122</v>
      </c>
    </row>
    <row r="108" spans="36:38" ht="14">
      <c r="AJ108" s="74" t="s">
        <v>192</v>
      </c>
      <c r="AK108" s="2" t="s">
        <v>460</v>
      </c>
      <c r="AL108" s="2" t="s">
        <v>121</v>
      </c>
    </row>
    <row r="109" spans="36:38" ht="14">
      <c r="AJ109" s="74" t="s">
        <v>192</v>
      </c>
      <c r="AK109" s="2" t="s">
        <v>461</v>
      </c>
      <c r="AL109" s="2" t="s">
        <v>123</v>
      </c>
    </row>
    <row r="110" spans="36:38" ht="14">
      <c r="AJ110" s="74" t="s">
        <v>194</v>
      </c>
      <c r="AK110" s="2" t="s">
        <v>462</v>
      </c>
      <c r="AL110" s="2" t="s">
        <v>135</v>
      </c>
    </row>
    <row r="111" spans="36:38" ht="14">
      <c r="AJ111" s="74" t="s">
        <v>194</v>
      </c>
      <c r="AK111" s="2" t="s">
        <v>463</v>
      </c>
      <c r="AL111" s="2" t="s">
        <v>130</v>
      </c>
    </row>
    <row r="112" spans="36:38" ht="14">
      <c r="AJ112" s="74" t="s">
        <v>194</v>
      </c>
      <c r="AK112" s="2" t="s">
        <v>464</v>
      </c>
      <c r="AL112" s="2" t="s">
        <v>132</v>
      </c>
    </row>
    <row r="113" spans="36:38" ht="14">
      <c r="AJ113" s="74" t="s">
        <v>194</v>
      </c>
      <c r="AK113" s="2" t="s">
        <v>465</v>
      </c>
      <c r="AL113" s="2" t="s">
        <v>133</v>
      </c>
    </row>
    <row r="114" spans="36:38" ht="14">
      <c r="AJ114" s="74" t="s">
        <v>194</v>
      </c>
      <c r="AK114" s="2" t="s">
        <v>466</v>
      </c>
      <c r="AL114" s="2" t="s">
        <v>127</v>
      </c>
    </row>
    <row r="115" spans="36:38" ht="14">
      <c r="AJ115" s="74" t="s">
        <v>194</v>
      </c>
      <c r="AK115" s="2" t="s">
        <v>467</v>
      </c>
      <c r="AL115" s="2" t="s">
        <v>134</v>
      </c>
    </row>
    <row r="116" spans="36:38" ht="14">
      <c r="AJ116" s="74" t="s">
        <v>194</v>
      </c>
      <c r="AK116" s="2" t="s">
        <v>468</v>
      </c>
      <c r="AL116" s="2" t="s">
        <v>129</v>
      </c>
    </row>
    <row r="117" spans="36:38" ht="14">
      <c r="AJ117" s="74" t="s">
        <v>194</v>
      </c>
      <c r="AK117" s="2" t="s">
        <v>469</v>
      </c>
      <c r="AL117" s="2" t="s">
        <v>128</v>
      </c>
    </row>
    <row r="118" spans="36:38" ht="14">
      <c r="AJ118" s="74" t="s">
        <v>194</v>
      </c>
      <c r="AK118" s="2" t="s">
        <v>470</v>
      </c>
      <c r="AL118" s="2" t="s">
        <v>131</v>
      </c>
    </row>
    <row r="119" spans="36:38" ht="14">
      <c r="AJ119" s="74" t="s">
        <v>196</v>
      </c>
      <c r="AK119" s="2" t="s">
        <v>471</v>
      </c>
      <c r="AL119" s="2" t="s">
        <v>137</v>
      </c>
    </row>
    <row r="120" spans="36:38" ht="14">
      <c r="AJ120" s="74" t="s">
        <v>196</v>
      </c>
      <c r="AK120" s="2" t="s">
        <v>472</v>
      </c>
      <c r="AL120" s="2" t="s">
        <v>136</v>
      </c>
    </row>
    <row r="121" spans="36:38" ht="14">
      <c r="AJ121" s="74" t="s">
        <v>198</v>
      </c>
      <c r="AK121" s="2" t="s">
        <v>473</v>
      </c>
      <c r="AL121" s="2" t="s">
        <v>141</v>
      </c>
    </row>
    <row r="122" spans="36:38" ht="14">
      <c r="AJ122" s="74" t="s">
        <v>198</v>
      </c>
      <c r="AK122" s="2" t="s">
        <v>474</v>
      </c>
      <c r="AL122" s="2" t="s">
        <v>138</v>
      </c>
    </row>
    <row r="123" spans="36:38" ht="14">
      <c r="AJ123" s="74" t="s">
        <v>198</v>
      </c>
      <c r="AK123" s="2" t="s">
        <v>475</v>
      </c>
      <c r="AL123" s="2" t="s">
        <v>140</v>
      </c>
    </row>
    <row r="124" spans="36:38" ht="14">
      <c r="AJ124" s="74" t="s">
        <v>198</v>
      </c>
      <c r="AK124" s="2" t="s">
        <v>476</v>
      </c>
      <c r="AL124" s="2" t="s">
        <v>139</v>
      </c>
    </row>
    <row r="125" spans="36:38" ht="14">
      <c r="AJ125" s="74" t="s">
        <v>200</v>
      </c>
      <c r="AK125" s="2" t="s">
        <v>477</v>
      </c>
      <c r="AL125" s="2" t="s">
        <v>152</v>
      </c>
    </row>
    <row r="126" spans="36:38" ht="14">
      <c r="AJ126" s="74" t="s">
        <v>200</v>
      </c>
      <c r="AK126" s="2" t="s">
        <v>478</v>
      </c>
      <c r="AL126" s="2" t="s">
        <v>142</v>
      </c>
    </row>
    <row r="127" spans="36:38" ht="14">
      <c r="AJ127" s="74" t="s">
        <v>200</v>
      </c>
      <c r="AK127" s="2" t="s">
        <v>479</v>
      </c>
      <c r="AL127" s="2" t="s">
        <v>149</v>
      </c>
    </row>
    <row r="128" spans="36:38" ht="14">
      <c r="AJ128" s="74" t="s">
        <v>200</v>
      </c>
      <c r="AK128" s="2" t="s">
        <v>480</v>
      </c>
      <c r="AL128" s="2" t="s">
        <v>151</v>
      </c>
    </row>
    <row r="129" spans="36:38" ht="14">
      <c r="AJ129" s="74" t="s">
        <v>200</v>
      </c>
      <c r="AK129" s="2" t="s">
        <v>481</v>
      </c>
      <c r="AL129" s="2" t="s">
        <v>145</v>
      </c>
    </row>
    <row r="130" spans="36:38" ht="14">
      <c r="AJ130" s="74" t="s">
        <v>200</v>
      </c>
      <c r="AK130" s="2" t="s">
        <v>482</v>
      </c>
      <c r="AL130" s="2" t="s">
        <v>147</v>
      </c>
    </row>
    <row r="131" spans="36:38" ht="14">
      <c r="AJ131" s="74" t="s">
        <v>200</v>
      </c>
      <c r="AK131" s="2" t="s">
        <v>483</v>
      </c>
      <c r="AL131" s="2" t="s">
        <v>144</v>
      </c>
    </row>
    <row r="132" spans="36:38" ht="14">
      <c r="AJ132" s="74" t="s">
        <v>200</v>
      </c>
      <c r="AK132" s="2" t="s">
        <v>484</v>
      </c>
      <c r="AL132" s="2" t="s">
        <v>150</v>
      </c>
    </row>
    <row r="133" spans="36:38" ht="14">
      <c r="AJ133" s="74" t="s">
        <v>200</v>
      </c>
      <c r="AK133" s="2" t="s">
        <v>485</v>
      </c>
      <c r="AL133" s="2" t="s">
        <v>146</v>
      </c>
    </row>
    <row r="134" spans="36:38" ht="14">
      <c r="AJ134" s="74" t="s">
        <v>200</v>
      </c>
      <c r="AK134" s="2" t="s">
        <v>486</v>
      </c>
      <c r="AL134" s="2" t="s">
        <v>148</v>
      </c>
    </row>
    <row r="135" spans="36:38" ht="14">
      <c r="AJ135" s="74" t="s">
        <v>200</v>
      </c>
      <c r="AK135" s="2" t="s">
        <v>487</v>
      </c>
      <c r="AL135" s="2" t="s">
        <v>143</v>
      </c>
    </row>
    <row r="136" spans="36:38" ht="14">
      <c r="AJ136" s="74" t="s">
        <v>202</v>
      </c>
      <c r="AK136" s="2" t="s">
        <v>488</v>
      </c>
      <c r="AL136" s="2" t="s">
        <v>26</v>
      </c>
    </row>
    <row r="137" spans="36:38" ht="14">
      <c r="AJ137" s="74" t="s">
        <v>202</v>
      </c>
      <c r="AK137" s="2" t="s">
        <v>489</v>
      </c>
      <c r="AL137" s="2" t="s">
        <v>25</v>
      </c>
    </row>
    <row r="138" spans="36:38" ht="14">
      <c r="AJ138" s="74" t="s">
        <v>204</v>
      </c>
      <c r="AK138" s="2" t="s">
        <v>490</v>
      </c>
      <c r="AL138" s="2" t="s">
        <v>51</v>
      </c>
    </row>
    <row r="139" spans="36:38" ht="14">
      <c r="AJ139" s="74" t="s">
        <v>204</v>
      </c>
      <c r="AK139" s="2" t="s">
        <v>491</v>
      </c>
      <c r="AL139" s="2" t="s">
        <v>50</v>
      </c>
    </row>
    <row r="140" spans="36:38" ht="14">
      <c r="AJ140" s="74" t="s">
        <v>206</v>
      </c>
      <c r="AK140" s="2" t="s">
        <v>492</v>
      </c>
      <c r="AL140" s="2" t="s">
        <v>116</v>
      </c>
    </row>
    <row r="141" spans="36:38" ht="14">
      <c r="AJ141" s="74" t="s">
        <v>206</v>
      </c>
      <c r="AK141" s="2" t="s">
        <v>493</v>
      </c>
      <c r="AL141" s="2" t="s">
        <v>115</v>
      </c>
    </row>
    <row r="142" spans="36:38" ht="14">
      <c r="AJ142" s="74" t="s">
        <v>494</v>
      </c>
      <c r="AK142" s="2" t="s">
        <v>495</v>
      </c>
      <c r="AL142" s="2" t="s">
        <v>126</v>
      </c>
    </row>
    <row r="143" spans="36:38" ht="14">
      <c r="AJ143" s="74" t="s">
        <v>494</v>
      </c>
      <c r="AK143" s="2" t="s">
        <v>496</v>
      </c>
      <c r="AL143" s="2" t="s">
        <v>125</v>
      </c>
    </row>
    <row r="144" spans="36:38" ht="14">
      <c r="AJ144" s="74" t="s">
        <v>209</v>
      </c>
      <c r="AK144" s="2" t="s">
        <v>497</v>
      </c>
      <c r="AL144" s="2" t="s">
        <v>7</v>
      </c>
    </row>
    <row r="145" spans="36:38" ht="14">
      <c r="AJ145" s="74" t="s">
        <v>209</v>
      </c>
      <c r="AK145" s="2" t="s">
        <v>498</v>
      </c>
      <c r="AL145" s="2" t="s">
        <v>6</v>
      </c>
    </row>
    <row r="146" spans="36:38" ht="14">
      <c r="AJ146" s="74" t="s">
        <v>499</v>
      </c>
      <c r="AK146" s="2" t="s">
        <v>500</v>
      </c>
      <c r="AL146" s="2" t="s">
        <v>90</v>
      </c>
    </row>
    <row r="147" spans="36:38" ht="14">
      <c r="AJ147" s="74" t="s">
        <v>499</v>
      </c>
      <c r="AK147" s="2" t="s">
        <v>501</v>
      </c>
      <c r="AL147" s="2" t="s">
        <v>89</v>
      </c>
    </row>
    <row r="148" spans="36:38" ht="14">
      <c r="AJ148" s="74" t="s">
        <v>213</v>
      </c>
      <c r="AK148" s="2" t="s">
        <v>502</v>
      </c>
      <c r="AL148" s="2" t="s">
        <v>95</v>
      </c>
    </row>
    <row r="149" spans="36:38" ht="14">
      <c r="AJ149" s="74" t="s">
        <v>213</v>
      </c>
      <c r="AK149" s="2" t="s">
        <v>503</v>
      </c>
      <c r="AL149" s="2" t="s">
        <v>94</v>
      </c>
    </row>
    <row r="150" spans="36:38" ht="14">
      <c r="AJ150" s="74" t="s">
        <v>504</v>
      </c>
      <c r="AK150" s="2" t="s">
        <v>505</v>
      </c>
      <c r="AL150" s="2" t="s">
        <v>154</v>
      </c>
    </row>
    <row r="151" spans="36:38" ht="14">
      <c r="AJ151" s="74" t="s">
        <v>504</v>
      </c>
      <c r="AK151" s="2" t="s">
        <v>506</v>
      </c>
      <c r="AL151" s="2" t="s">
        <v>153</v>
      </c>
    </row>
    <row r="152" spans="36:38" ht="14">
      <c r="AJ152" s="74" t="s">
        <v>217</v>
      </c>
      <c r="AK152" s="2" t="s">
        <v>507</v>
      </c>
      <c r="AL152" s="2" t="s">
        <v>156</v>
      </c>
    </row>
    <row r="153" spans="36:38" ht="28">
      <c r="AJ153" s="74" t="s">
        <v>217</v>
      </c>
      <c r="AK153" s="2" t="s">
        <v>508</v>
      </c>
      <c r="AL153" s="2" t="s">
        <v>155</v>
      </c>
    </row>
  </sheetData>
  <conditionalFormatting sqref="A1:AH1">
    <cfRule type="duplicateValues" dxfId="4" priority="5"/>
  </conditionalFormatting>
  <conditionalFormatting sqref="Q2:Q3">
    <cfRule type="duplicateValues" dxfId="3" priority="4"/>
  </conditionalFormatting>
  <conditionalFormatting sqref="W2:W5">
    <cfRule type="duplicateValues" dxfId="2" priority="3"/>
  </conditionalFormatting>
  <conditionalFormatting sqref="Z2:Z5">
    <cfRule type="duplicateValues" dxfId="1" priority="2"/>
  </conditionalFormatting>
  <conditionalFormatting sqref="AH2:AH3">
    <cfRule type="duplicateValues" dxfId="0" priority="1"/>
  </conditionalFormatting>
  <dataValidations count="1">
    <dataValidation type="textLength" operator="lessThanOrEqual" showInputMessage="1" showErrorMessage="1" errorTitle="Longitud excedida" error="Este valor debe tener 100 caracteres o menos." promptTitle="Texto (se requiere)" prompt="Longitud máxima: 100 caracteres." sqref="AQ1:AQ11" xr:uid="{20450DCF-EF5A-44F6-A815-FF85DB70F8C8}">
      <formula1>100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37</vt:i4>
      </vt:variant>
    </vt:vector>
  </HeadingPairs>
  <TitlesOfParts>
    <vt:vector size="41" baseType="lpstr">
      <vt:lpstr>Instructivo</vt:lpstr>
      <vt:lpstr>GIL-F-083</vt:lpstr>
      <vt:lpstr>Hoja1</vt:lpstr>
      <vt:lpstr>PCI</vt:lpstr>
      <vt:lpstr>Amazonas</vt:lpstr>
      <vt:lpstr>Antioquia</vt:lpstr>
      <vt:lpstr>Arauca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Choco</vt:lpstr>
      <vt:lpstr>Córdoba</vt:lpstr>
      <vt:lpstr>Cundinamarca</vt:lpstr>
      <vt:lpstr>DEPARTAMENTO</vt:lpstr>
      <vt:lpstr>Dirección_General</vt:lpstr>
      <vt:lpstr>Distrito_Capital</vt:lpstr>
      <vt:lpstr>Guainía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Quindío</vt:lpstr>
      <vt:lpstr>Risaralda</vt:lpstr>
      <vt:lpstr>San_Andrés</vt:lpstr>
      <vt:lpstr>Santander</vt:lpstr>
      <vt:lpstr>Sucre</vt:lpstr>
      <vt:lpstr>T.A</vt:lpstr>
      <vt:lpstr>TIPOS</vt:lpstr>
      <vt:lpstr>Tolima</vt:lpstr>
      <vt:lpstr>Valle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Willington Granados Herrera</dc:creator>
  <cp:lastModifiedBy>3clics lat</cp:lastModifiedBy>
  <cp:lastPrinted>2024-08-13T15:32:12Z</cp:lastPrinted>
  <dcterms:created xsi:type="dcterms:W3CDTF">2015-09-03T20:33:19Z</dcterms:created>
  <dcterms:modified xsi:type="dcterms:W3CDTF">2026-04-16T21:12:18Z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2025-04-18T03:24:51Z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96c9238c-aac0-4e4c-b28a-83650082bec7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